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0.xml" ContentType="application/vnd.openxmlformats-officedocument.spreadsheetml.comments+xml"/>
  <Override PartName="/xl/comments12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3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xl/comments14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 2020\MIX MAX\CZT Boskovice\FINAL z 3.4\"/>
    </mc:Choice>
  </mc:AlternateContent>
  <xr:revisionPtr revIDLastSave="0" documentId="8_{5B8610FE-24C5-4A12-B62B-F24C337ADB19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D 1.1_1 D 1.1.1 Pol" sheetId="12" r:id="rId4"/>
    <sheet name="D 1.1_1 D 1.1.2 Pol" sheetId="13" r:id="rId5"/>
    <sheet name="D 1.1_1 D 1.1.3 Pol" sheetId="14" r:id="rId6"/>
    <sheet name="D 1.1_1 D 1.1.5 Pol" sheetId="15" r:id="rId7"/>
    <sheet name="D 1.1_1 D 1.1.6 Pol" sheetId="16" r:id="rId8"/>
    <sheet name="D 1.1_1 D 1.1.7 Pol" sheetId="17" r:id="rId9"/>
    <sheet name="D 1.2_1 D 1.2.1.1 Pol" sheetId="18" r:id="rId10"/>
    <sheet name="D 1.2_1 D 1.2.1.2 Pol" sheetId="19" r:id="rId11"/>
    <sheet name="D 1.2_1 D 1.2.2 Pol" sheetId="20" r:id="rId12"/>
    <sheet name="D 1.2_1 D 1.2.3a Pol" sheetId="21" r:id="rId13"/>
    <sheet name="D 1.3_1 D 1.3.1.1 Pol" sheetId="22" r:id="rId14"/>
    <sheet name="D 1.3_1 D 1.3.1.2 Pol" sheetId="23" r:id="rId15"/>
    <sheet name="D 1.3_1 D 1.3.1.3 Pol" sheetId="24" r:id="rId16"/>
    <sheet name="D 1.3_1 D 1.3.1.4 Pol" sheetId="25" r:id="rId17"/>
    <sheet name="D 1.3_1 D 1.3.2 Pol" sheetId="26" r:id="rId18"/>
    <sheet name="D 1.3_1 D 1.3.3.3 Pol" sheetId="27" r:id="rId19"/>
    <sheet name="D 1.3_1 D 1.3.3.4 Pol" sheetId="28" r:id="rId20"/>
    <sheet name="D 1.3_1 D.1.3.2.1 Pol" sheetId="29" r:id="rId21"/>
    <sheet name="D 1.3_1 D.1.3.2.2 Pol" sheetId="30" r:id="rId22"/>
    <sheet name="D 1.3_1 D.1.3.2.3 Pol" sheetId="31" r:id="rId23"/>
    <sheet name="D 1.3_1 D.1.3.2.4 Pol" sheetId="32" r:id="rId24"/>
  </sheets>
  <externalReferences>
    <externalReference r:id="rId25"/>
  </externalReferences>
  <definedNames>
    <definedName name="CelkemDPHVypocet" localSheetId="1">Stavba!$H$65</definedName>
    <definedName name="CenaCelkem">Stavba!$G$29</definedName>
    <definedName name="CenaCelkemBezDPH">Stavba!$G$28</definedName>
    <definedName name="CenaCelkemVypocet" localSheetId="1">Stavba!$I$65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'D 1.1_1 D 1.1.1 Pol'!$1:$7</definedName>
    <definedName name="_xlnm.Print_Titles" localSheetId="4">'D 1.1_1 D 1.1.2 Pol'!$1:$7</definedName>
    <definedName name="_xlnm.Print_Titles" localSheetId="5">'D 1.1_1 D 1.1.3 Pol'!$1:$7</definedName>
    <definedName name="_xlnm.Print_Titles" localSheetId="6">'D 1.1_1 D 1.1.5 Pol'!$1:$7</definedName>
    <definedName name="_xlnm.Print_Titles" localSheetId="7">'D 1.1_1 D 1.1.6 Pol'!$1:$7</definedName>
    <definedName name="_xlnm.Print_Titles" localSheetId="8">'D 1.1_1 D 1.1.7 Pol'!$1:$7</definedName>
    <definedName name="_xlnm.Print_Titles" localSheetId="9">'D 1.2_1 D 1.2.1.1 Pol'!$1:$7</definedName>
    <definedName name="_xlnm.Print_Titles" localSheetId="10">'D 1.2_1 D 1.2.1.2 Pol'!$1:$7</definedName>
    <definedName name="_xlnm.Print_Titles" localSheetId="11">'D 1.2_1 D 1.2.2 Pol'!$1:$7</definedName>
    <definedName name="_xlnm.Print_Titles" localSheetId="12">'D 1.2_1 D 1.2.3a Pol'!$1:$7</definedName>
    <definedName name="_xlnm.Print_Titles" localSheetId="13">'D 1.3_1 D 1.3.1.1 Pol'!$1:$7</definedName>
    <definedName name="_xlnm.Print_Titles" localSheetId="14">'D 1.3_1 D 1.3.1.2 Pol'!$1:$7</definedName>
    <definedName name="_xlnm.Print_Titles" localSheetId="15">'D 1.3_1 D 1.3.1.3 Pol'!$1:$7</definedName>
    <definedName name="_xlnm.Print_Titles" localSheetId="16">'D 1.3_1 D 1.3.1.4 Pol'!$1:$7</definedName>
    <definedName name="_xlnm.Print_Titles" localSheetId="17">'D 1.3_1 D 1.3.2 Pol'!$1:$7</definedName>
    <definedName name="_xlnm.Print_Titles" localSheetId="18">'D 1.3_1 D 1.3.3.3 Pol'!$1:$7</definedName>
    <definedName name="_xlnm.Print_Titles" localSheetId="19">'D 1.3_1 D 1.3.3.4 Pol'!$1:$7</definedName>
    <definedName name="_xlnm.Print_Titles" localSheetId="20">'D 1.3_1 D.1.3.2.1 Pol'!$1:$7</definedName>
    <definedName name="_xlnm.Print_Titles" localSheetId="21">'D 1.3_1 D.1.3.2.2 Pol'!$1:$7</definedName>
    <definedName name="_xlnm.Print_Titles" localSheetId="22">'D 1.3_1 D.1.3.2.3 Pol'!$1:$7</definedName>
    <definedName name="_xlnm.Print_Titles" localSheetId="23">'D 1.3_1 D.1.3.2.4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'D 1.1_1 D 1.1.1 Pol'!$A$1:$X$120</definedName>
    <definedName name="_xlnm.Print_Area" localSheetId="4">'D 1.1_1 D 1.1.2 Pol'!$A$1:$X$103</definedName>
    <definedName name="_xlnm.Print_Area" localSheetId="5">'D 1.1_1 D 1.1.3 Pol'!$A$1:$X$215</definedName>
    <definedName name="_xlnm.Print_Area" localSheetId="6">'D 1.1_1 D 1.1.5 Pol'!$A$1:$X$96</definedName>
    <definedName name="_xlnm.Print_Area" localSheetId="7">'D 1.1_1 D 1.1.6 Pol'!$A$1:$X$72</definedName>
    <definedName name="_xlnm.Print_Area" localSheetId="8">'D 1.1_1 D 1.1.7 Pol'!$A$1:$X$47</definedName>
    <definedName name="_xlnm.Print_Area" localSheetId="9">'D 1.2_1 D 1.2.1.1 Pol'!$A$1:$X$185</definedName>
    <definedName name="_xlnm.Print_Area" localSheetId="10">'D 1.2_1 D 1.2.1.2 Pol'!$A$1:$X$35</definedName>
    <definedName name="_xlnm.Print_Area" localSheetId="11">'D 1.2_1 D 1.2.2 Pol'!$A$1:$X$55</definedName>
    <definedName name="_xlnm.Print_Area" localSheetId="12">'D 1.2_1 D 1.2.3a Pol'!$A$1:$X$79</definedName>
    <definedName name="_xlnm.Print_Area" localSheetId="13">'D 1.3_1 D 1.3.1.1 Pol'!$A$1:$X$114</definedName>
    <definedName name="_xlnm.Print_Area" localSheetId="14">'D 1.3_1 D 1.3.1.2 Pol'!$A$1:$X$97</definedName>
    <definedName name="_xlnm.Print_Area" localSheetId="15">'D 1.3_1 D 1.3.1.3 Pol'!$A$1:$X$96</definedName>
    <definedName name="_xlnm.Print_Area" localSheetId="16">'D 1.3_1 D 1.3.1.4 Pol'!$A$1:$X$107</definedName>
    <definedName name="_xlnm.Print_Area" localSheetId="17">'D 1.3_1 D 1.3.2 Pol'!$A$1:$X$41</definedName>
    <definedName name="_xlnm.Print_Area" localSheetId="18">'D 1.3_1 D 1.3.3.3 Pol'!$A$1:$X$40</definedName>
    <definedName name="_xlnm.Print_Area" localSheetId="19">'D 1.3_1 D 1.3.3.4 Pol'!$A$1:$X$40</definedName>
    <definedName name="_xlnm.Print_Area" localSheetId="20">'D 1.3_1 D.1.3.2.1 Pol'!$A$1:$X$28</definedName>
    <definedName name="_xlnm.Print_Area" localSheetId="21">'D 1.3_1 D.1.3.2.2 Pol'!$A$1:$X$33</definedName>
    <definedName name="_xlnm.Print_Area" localSheetId="22">'D 1.3_1 D.1.3.2.3 Pol'!$A$1:$X$28</definedName>
    <definedName name="_xlnm.Print_Area" localSheetId="23">'D 1.3_1 D.1.3.2.4 Pol'!$A$1:$X$26</definedName>
    <definedName name="_xlnm.Print_Area" localSheetId="1">Stavba!$A$1:$J$136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Stavba!$F$65</definedName>
    <definedName name="ZakladDPHZakl">Stavba!$G$25</definedName>
    <definedName name="ZakladDPHZaklVypocet" localSheetId="1">Stavba!$G$65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5" i="1" l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25" i="32"/>
  <c r="G9" i="32"/>
  <c r="M9" i="32" s="1"/>
  <c r="I9" i="32"/>
  <c r="I8" i="32" s="1"/>
  <c r="K9" i="32"/>
  <c r="K8" i="32" s="1"/>
  <c r="O9" i="32"/>
  <c r="Q9" i="32"/>
  <c r="Q8" i="32" s="1"/>
  <c r="V9" i="32"/>
  <c r="V8" i="32" s="1"/>
  <c r="G10" i="32"/>
  <c r="I10" i="32"/>
  <c r="K10" i="32"/>
  <c r="M10" i="32"/>
  <c r="O10" i="32"/>
  <c r="Q10" i="32"/>
  <c r="V10" i="32"/>
  <c r="G11" i="32"/>
  <c r="I11" i="32"/>
  <c r="K11" i="32"/>
  <c r="M11" i="32"/>
  <c r="O11" i="32"/>
  <c r="Q11" i="32"/>
  <c r="V11" i="32"/>
  <c r="G12" i="32"/>
  <c r="AF25" i="32" s="1"/>
  <c r="I12" i="32"/>
  <c r="K12" i="32"/>
  <c r="O12" i="32"/>
  <c r="O8" i="32" s="1"/>
  <c r="Q12" i="32"/>
  <c r="V12" i="32"/>
  <c r="G13" i="32"/>
  <c r="M13" i="32" s="1"/>
  <c r="I13" i="32"/>
  <c r="K13" i="32"/>
  <c r="O13" i="32"/>
  <c r="Q13" i="32"/>
  <c r="V13" i="32"/>
  <c r="G14" i="32"/>
  <c r="I14" i="32"/>
  <c r="K14" i="32"/>
  <c r="M14" i="32"/>
  <c r="O14" i="32"/>
  <c r="Q14" i="32"/>
  <c r="V14" i="32"/>
  <c r="G15" i="32"/>
  <c r="I15" i="32"/>
  <c r="K15" i="32"/>
  <c r="M15" i="32"/>
  <c r="O15" i="32"/>
  <c r="Q15" i="32"/>
  <c r="V15" i="32"/>
  <c r="G16" i="32"/>
  <c r="M16" i="32" s="1"/>
  <c r="I16" i="32"/>
  <c r="K16" i="32"/>
  <c r="O16" i="32"/>
  <c r="Q16" i="32"/>
  <c r="V16" i="32"/>
  <c r="G17" i="32"/>
  <c r="M17" i="32" s="1"/>
  <c r="I17" i="32"/>
  <c r="K17" i="32"/>
  <c r="O17" i="32"/>
  <c r="Q17" i="32"/>
  <c r="V17" i="32"/>
  <c r="G18" i="32"/>
  <c r="I18" i="32"/>
  <c r="K18" i="32"/>
  <c r="M18" i="32"/>
  <c r="O18" i="32"/>
  <c r="Q18" i="32"/>
  <c r="V18" i="32"/>
  <c r="G19" i="32"/>
  <c r="I19" i="32"/>
  <c r="K19" i="32"/>
  <c r="M19" i="32"/>
  <c r="O19" i="32"/>
  <c r="Q19" i="32"/>
  <c r="V19" i="32"/>
  <c r="G20" i="32"/>
  <c r="M20" i="32" s="1"/>
  <c r="I20" i="32"/>
  <c r="K20" i="32"/>
  <c r="O20" i="32"/>
  <c r="Q20" i="32"/>
  <c r="V20" i="32"/>
  <c r="G21" i="32"/>
  <c r="M21" i="32" s="1"/>
  <c r="I21" i="32"/>
  <c r="K21" i="32"/>
  <c r="O21" i="32"/>
  <c r="Q21" i="32"/>
  <c r="V21" i="32"/>
  <c r="G22" i="32"/>
  <c r="K22" i="32"/>
  <c r="O22" i="32"/>
  <c r="V22" i="32"/>
  <c r="G23" i="32"/>
  <c r="I23" i="32"/>
  <c r="I22" i="32" s="1"/>
  <c r="K23" i="32"/>
  <c r="M23" i="32"/>
  <c r="M22" i="32" s="1"/>
  <c r="O23" i="32"/>
  <c r="Q23" i="32"/>
  <c r="Q22" i="32" s="1"/>
  <c r="V23" i="32"/>
  <c r="AE25" i="32"/>
  <c r="G27" i="31"/>
  <c r="V8" i="31"/>
  <c r="G9" i="31"/>
  <c r="I9" i="31"/>
  <c r="I8" i="31" s="1"/>
  <c r="K9" i="31"/>
  <c r="M9" i="31"/>
  <c r="O9" i="31"/>
  <c r="Q9" i="31"/>
  <c r="Q8" i="31" s="1"/>
  <c r="V9" i="31"/>
  <c r="G10" i="31"/>
  <c r="G8" i="31" s="1"/>
  <c r="I10" i="31"/>
  <c r="K10" i="31"/>
  <c r="O10" i="31"/>
  <c r="O8" i="31" s="1"/>
  <c r="Q10" i="31"/>
  <c r="V10" i="31"/>
  <c r="G11" i="31"/>
  <c r="I11" i="31"/>
  <c r="K11" i="31"/>
  <c r="M11" i="31"/>
  <c r="O11" i="31"/>
  <c r="Q11" i="31"/>
  <c r="V11" i="31"/>
  <c r="G12" i="31"/>
  <c r="M12" i="31" s="1"/>
  <c r="I12" i="31"/>
  <c r="K12" i="31"/>
  <c r="K8" i="31" s="1"/>
  <c r="O12" i="31"/>
  <c r="Q12" i="31"/>
  <c r="V12" i="31"/>
  <c r="G13" i="31"/>
  <c r="I13" i="31"/>
  <c r="K13" i="31"/>
  <c r="M13" i="31"/>
  <c r="O13" i="31"/>
  <c r="Q13" i="31"/>
  <c r="V13" i="31"/>
  <c r="G14" i="31"/>
  <c r="M14" i="31" s="1"/>
  <c r="I14" i="31"/>
  <c r="K14" i="31"/>
  <c r="O14" i="31"/>
  <c r="Q14" i="31"/>
  <c r="V14" i="31"/>
  <c r="G15" i="31"/>
  <c r="I15" i="31"/>
  <c r="K15" i="31"/>
  <c r="M15" i="31"/>
  <c r="O15" i="31"/>
  <c r="Q15" i="31"/>
  <c r="V15" i="31"/>
  <c r="G16" i="31"/>
  <c r="M16" i="31" s="1"/>
  <c r="I16" i="31"/>
  <c r="K16" i="31"/>
  <c r="O16" i="31"/>
  <c r="Q16" i="31"/>
  <c r="V16" i="31"/>
  <c r="G17" i="31"/>
  <c r="I17" i="31"/>
  <c r="K17" i="31"/>
  <c r="M17" i="31"/>
  <c r="O17" i="31"/>
  <c r="Q17" i="31"/>
  <c r="V17" i="31"/>
  <c r="G18" i="31"/>
  <c r="M18" i="31" s="1"/>
  <c r="I18" i="31"/>
  <c r="K18" i="31"/>
  <c r="O18" i="31"/>
  <c r="Q18" i="31"/>
  <c r="V18" i="31"/>
  <c r="G19" i="31"/>
  <c r="I19" i="31"/>
  <c r="K19" i="31"/>
  <c r="M19" i="31"/>
  <c r="O19" i="31"/>
  <c r="Q19" i="31"/>
  <c r="V19" i="31"/>
  <c r="G20" i="31"/>
  <c r="M20" i="31" s="1"/>
  <c r="I20" i="31"/>
  <c r="K20" i="31"/>
  <c r="O20" i="31"/>
  <c r="Q20" i="31"/>
  <c r="V20" i="31"/>
  <c r="G21" i="31"/>
  <c r="I21" i="31"/>
  <c r="K21" i="31"/>
  <c r="M21" i="31"/>
  <c r="O21" i="31"/>
  <c r="Q21" i="31"/>
  <c r="V21" i="31"/>
  <c r="G22" i="31"/>
  <c r="M22" i="31" s="1"/>
  <c r="I22" i="31"/>
  <c r="K22" i="31"/>
  <c r="O22" i="31"/>
  <c r="Q22" i="31"/>
  <c r="V22" i="31"/>
  <c r="G23" i="31"/>
  <c r="I23" i="31"/>
  <c r="K23" i="31"/>
  <c r="M23" i="31"/>
  <c r="O23" i="31"/>
  <c r="Q23" i="31"/>
  <c r="V23" i="31"/>
  <c r="G24" i="31"/>
  <c r="K24" i="31"/>
  <c r="O24" i="31"/>
  <c r="V24" i="31"/>
  <c r="G25" i="31"/>
  <c r="I25" i="31"/>
  <c r="I24" i="31" s="1"/>
  <c r="K25" i="31"/>
  <c r="M25" i="31"/>
  <c r="M24" i="31" s="1"/>
  <c r="O25" i="31"/>
  <c r="Q25" i="31"/>
  <c r="Q24" i="31" s="1"/>
  <c r="V25" i="31"/>
  <c r="AE27" i="31"/>
  <c r="G32" i="30"/>
  <c r="G9" i="30"/>
  <c r="M9" i="30" s="1"/>
  <c r="I9" i="30"/>
  <c r="I8" i="30" s="1"/>
  <c r="K9" i="30"/>
  <c r="K8" i="30" s="1"/>
  <c r="O9" i="30"/>
  <c r="Q9" i="30"/>
  <c r="Q8" i="30" s="1"/>
  <c r="V9" i="30"/>
  <c r="V8" i="30" s="1"/>
  <c r="G10" i="30"/>
  <c r="I10" i="30"/>
  <c r="K10" i="30"/>
  <c r="M10" i="30"/>
  <c r="O10" i="30"/>
  <c r="Q10" i="30"/>
  <c r="V10" i="30"/>
  <c r="G11" i="30"/>
  <c r="I11" i="30"/>
  <c r="K11" i="30"/>
  <c r="M11" i="30"/>
  <c r="O11" i="30"/>
  <c r="Q11" i="30"/>
  <c r="V11" i="30"/>
  <c r="G12" i="30"/>
  <c r="G8" i="30" s="1"/>
  <c r="I12" i="30"/>
  <c r="K12" i="30"/>
  <c r="O12" i="30"/>
  <c r="O8" i="30" s="1"/>
  <c r="Q12" i="30"/>
  <c r="V12" i="30"/>
  <c r="G13" i="30"/>
  <c r="M13" i="30" s="1"/>
  <c r="I13" i="30"/>
  <c r="K13" i="30"/>
  <c r="O13" i="30"/>
  <c r="Q13" i="30"/>
  <c r="V13" i="30"/>
  <c r="G14" i="30"/>
  <c r="I14" i="30"/>
  <c r="K14" i="30"/>
  <c r="M14" i="30"/>
  <c r="O14" i="30"/>
  <c r="Q14" i="30"/>
  <c r="V14" i="30"/>
  <c r="G15" i="30"/>
  <c r="I15" i="30"/>
  <c r="K15" i="30"/>
  <c r="M15" i="30"/>
  <c r="O15" i="30"/>
  <c r="Q15" i="30"/>
  <c r="V15" i="30"/>
  <c r="G16" i="30"/>
  <c r="M16" i="30" s="1"/>
  <c r="I16" i="30"/>
  <c r="K16" i="30"/>
  <c r="O16" i="30"/>
  <c r="Q16" i="30"/>
  <c r="V16" i="30"/>
  <c r="G17" i="30"/>
  <c r="M17" i="30" s="1"/>
  <c r="I17" i="30"/>
  <c r="K17" i="30"/>
  <c r="O17" i="30"/>
  <c r="Q17" i="30"/>
  <c r="V17" i="30"/>
  <c r="G18" i="30"/>
  <c r="I18" i="30"/>
  <c r="K18" i="30"/>
  <c r="M18" i="30"/>
  <c r="O18" i="30"/>
  <c r="Q18" i="30"/>
  <c r="V18" i="30"/>
  <c r="G19" i="30"/>
  <c r="I19" i="30"/>
  <c r="K19" i="30"/>
  <c r="M19" i="30"/>
  <c r="O19" i="30"/>
  <c r="Q19" i="30"/>
  <c r="V19" i="30"/>
  <c r="G20" i="30"/>
  <c r="M20" i="30" s="1"/>
  <c r="I20" i="30"/>
  <c r="K20" i="30"/>
  <c r="O20" i="30"/>
  <c r="Q20" i="30"/>
  <c r="V20" i="30"/>
  <c r="G21" i="30"/>
  <c r="I21" i="30"/>
  <c r="K21" i="30"/>
  <c r="M21" i="30"/>
  <c r="O21" i="30"/>
  <c r="Q21" i="30"/>
  <c r="V21" i="30"/>
  <c r="G22" i="30"/>
  <c r="I22" i="30"/>
  <c r="K22" i="30"/>
  <c r="M22" i="30"/>
  <c r="O22" i="30"/>
  <c r="Q22" i="30"/>
  <c r="V22" i="30"/>
  <c r="G23" i="30"/>
  <c r="I23" i="30"/>
  <c r="K23" i="30"/>
  <c r="M23" i="30"/>
  <c r="O23" i="30"/>
  <c r="Q23" i="30"/>
  <c r="V23" i="30"/>
  <c r="G24" i="30"/>
  <c r="AF32" i="30" s="1"/>
  <c r="I24" i="30"/>
  <c r="K24" i="30"/>
  <c r="O24" i="30"/>
  <c r="Q24" i="30"/>
  <c r="V24" i="30"/>
  <c r="G25" i="30"/>
  <c r="I25" i="30"/>
  <c r="K25" i="30"/>
  <c r="M25" i="30"/>
  <c r="O25" i="30"/>
  <c r="Q25" i="30"/>
  <c r="V25" i="30"/>
  <c r="G26" i="30"/>
  <c r="I26" i="30"/>
  <c r="K26" i="30"/>
  <c r="M26" i="30"/>
  <c r="O26" i="30"/>
  <c r="Q26" i="30"/>
  <c r="V26" i="30"/>
  <c r="G27" i="30"/>
  <c r="I27" i="30"/>
  <c r="K27" i="30"/>
  <c r="M27" i="30"/>
  <c r="O27" i="30"/>
  <c r="Q27" i="30"/>
  <c r="V27" i="30"/>
  <c r="G28" i="30"/>
  <c r="M28" i="30" s="1"/>
  <c r="I28" i="30"/>
  <c r="K28" i="30"/>
  <c r="O28" i="30"/>
  <c r="Q28" i="30"/>
  <c r="V28" i="30"/>
  <c r="G29" i="30"/>
  <c r="I29" i="30"/>
  <c r="O29" i="30"/>
  <c r="Q29" i="30"/>
  <c r="G30" i="30"/>
  <c r="M30" i="30" s="1"/>
  <c r="M29" i="30" s="1"/>
  <c r="I30" i="30"/>
  <c r="K30" i="30"/>
  <c r="K29" i="30" s="1"/>
  <c r="O30" i="30"/>
  <c r="Q30" i="30"/>
  <c r="V30" i="30"/>
  <c r="V29" i="30" s="1"/>
  <c r="AE32" i="30"/>
  <c r="G27" i="29"/>
  <c r="G9" i="29"/>
  <c r="M9" i="29" s="1"/>
  <c r="I9" i="29"/>
  <c r="K9" i="29"/>
  <c r="K8" i="29" s="1"/>
  <c r="O9" i="29"/>
  <c r="Q9" i="29"/>
  <c r="V9" i="29"/>
  <c r="V8" i="29" s="1"/>
  <c r="G10" i="29"/>
  <c r="I10" i="29"/>
  <c r="K10" i="29"/>
  <c r="M10" i="29"/>
  <c r="O10" i="29"/>
  <c r="Q10" i="29"/>
  <c r="V10" i="29"/>
  <c r="G11" i="29"/>
  <c r="G8" i="29" s="1"/>
  <c r="I11" i="29"/>
  <c r="K11" i="29"/>
  <c r="O11" i="29"/>
  <c r="O8" i="29" s="1"/>
  <c r="Q11" i="29"/>
  <c r="V11" i="29"/>
  <c r="G12" i="29"/>
  <c r="M12" i="29" s="1"/>
  <c r="I12" i="29"/>
  <c r="I8" i="29" s="1"/>
  <c r="K12" i="29"/>
  <c r="O12" i="29"/>
  <c r="Q12" i="29"/>
  <c r="Q8" i="29" s="1"/>
  <c r="V12" i="29"/>
  <c r="G13" i="29"/>
  <c r="I13" i="29"/>
  <c r="K13" i="29"/>
  <c r="M13" i="29"/>
  <c r="O13" i="29"/>
  <c r="Q13" i="29"/>
  <c r="V13" i="29"/>
  <c r="G14" i="29"/>
  <c r="I14" i="29"/>
  <c r="K14" i="29"/>
  <c r="M14" i="29"/>
  <c r="O14" i="29"/>
  <c r="Q14" i="29"/>
  <c r="V14" i="29"/>
  <c r="G15" i="29"/>
  <c r="M15" i="29" s="1"/>
  <c r="I15" i="29"/>
  <c r="K15" i="29"/>
  <c r="O15" i="29"/>
  <c r="Q15" i="29"/>
  <c r="V15" i="29"/>
  <c r="G16" i="29"/>
  <c r="M16" i="29" s="1"/>
  <c r="I16" i="29"/>
  <c r="K16" i="29"/>
  <c r="O16" i="29"/>
  <c r="Q16" i="29"/>
  <c r="V16" i="29"/>
  <c r="G17" i="29"/>
  <c r="I17" i="29"/>
  <c r="K17" i="29"/>
  <c r="M17" i="29"/>
  <c r="O17" i="29"/>
  <c r="Q17" i="29"/>
  <c r="V17" i="29"/>
  <c r="G18" i="29"/>
  <c r="I18" i="29"/>
  <c r="K18" i="29"/>
  <c r="M18" i="29"/>
  <c r="O18" i="29"/>
  <c r="Q18" i="29"/>
  <c r="V18" i="29"/>
  <c r="G19" i="29"/>
  <c r="M19" i="29" s="1"/>
  <c r="I19" i="29"/>
  <c r="K19" i="29"/>
  <c r="O19" i="29"/>
  <c r="Q19" i="29"/>
  <c r="V19" i="29"/>
  <c r="G20" i="29"/>
  <c r="M20" i="29" s="1"/>
  <c r="I20" i="29"/>
  <c r="K20" i="29"/>
  <c r="O20" i="29"/>
  <c r="Q20" i="29"/>
  <c r="V20" i="29"/>
  <c r="G21" i="29"/>
  <c r="I21" i="29"/>
  <c r="K21" i="29"/>
  <c r="M21" i="29"/>
  <c r="O21" i="29"/>
  <c r="Q21" i="29"/>
  <c r="V21" i="29"/>
  <c r="G22" i="29"/>
  <c r="I22" i="29"/>
  <c r="K22" i="29"/>
  <c r="M22" i="29"/>
  <c r="O22" i="29"/>
  <c r="Q22" i="29"/>
  <c r="V22" i="29"/>
  <c r="G23" i="29"/>
  <c r="M23" i="29" s="1"/>
  <c r="I23" i="29"/>
  <c r="K23" i="29"/>
  <c r="O23" i="29"/>
  <c r="Q23" i="29"/>
  <c r="V23" i="29"/>
  <c r="G24" i="29"/>
  <c r="I24" i="29"/>
  <c r="O24" i="29"/>
  <c r="Q24" i="29"/>
  <c r="G25" i="29"/>
  <c r="I25" i="29"/>
  <c r="K25" i="29"/>
  <c r="K24" i="29" s="1"/>
  <c r="M25" i="29"/>
  <c r="M24" i="29" s="1"/>
  <c r="O25" i="29"/>
  <c r="Q25" i="29"/>
  <c r="V25" i="29"/>
  <c r="V24" i="29" s="1"/>
  <c r="AE27" i="29"/>
  <c r="G39" i="28"/>
  <c r="G8" i="28"/>
  <c r="O8" i="28"/>
  <c r="G9" i="28"/>
  <c r="M9" i="28" s="1"/>
  <c r="M8" i="28" s="1"/>
  <c r="I9" i="28"/>
  <c r="I8" i="28" s="1"/>
  <c r="K9" i="28"/>
  <c r="K8" i="28" s="1"/>
  <c r="O9" i="28"/>
  <c r="Q9" i="28"/>
  <c r="Q8" i="28" s="1"/>
  <c r="V9" i="28"/>
  <c r="V8" i="28" s="1"/>
  <c r="G11" i="28"/>
  <c r="I11" i="28"/>
  <c r="I10" i="28" s="1"/>
  <c r="K11" i="28"/>
  <c r="M11" i="28"/>
  <c r="O11" i="28"/>
  <c r="Q11" i="28"/>
  <c r="Q10" i="28" s="1"/>
  <c r="V11" i="28"/>
  <c r="G12" i="28"/>
  <c r="G10" i="28" s="1"/>
  <c r="I12" i="28"/>
  <c r="K12" i="28"/>
  <c r="K10" i="28" s="1"/>
  <c r="O12" i="28"/>
  <c r="O10" i="28" s="1"/>
  <c r="Q12" i="28"/>
  <c r="V12" i="28"/>
  <c r="V10" i="28" s="1"/>
  <c r="G14" i="28"/>
  <c r="M14" i="28" s="1"/>
  <c r="I14" i="28"/>
  <c r="K14" i="28"/>
  <c r="K13" i="28" s="1"/>
  <c r="O14" i="28"/>
  <c r="O13" i="28" s="1"/>
  <c r="Q14" i="28"/>
  <c r="V14" i="28"/>
  <c r="V13" i="28" s="1"/>
  <c r="G15" i="28"/>
  <c r="I15" i="28"/>
  <c r="K15" i="28"/>
  <c r="M15" i="28"/>
  <c r="O15" i="28"/>
  <c r="Q15" i="28"/>
  <c r="V15" i="28"/>
  <c r="G16" i="28"/>
  <c r="M16" i="28" s="1"/>
  <c r="I16" i="28"/>
  <c r="K16" i="28"/>
  <c r="O16" i="28"/>
  <c r="Q16" i="28"/>
  <c r="V16" i="28"/>
  <c r="G17" i="28"/>
  <c r="I17" i="28"/>
  <c r="I13" i="28" s="1"/>
  <c r="K17" i="28"/>
  <c r="M17" i="28"/>
  <c r="O17" i="28"/>
  <c r="Q17" i="28"/>
  <c r="Q13" i="28" s="1"/>
  <c r="V17" i="28"/>
  <c r="G18" i="28"/>
  <c r="M18" i="28" s="1"/>
  <c r="I18" i="28"/>
  <c r="K18" i="28"/>
  <c r="O18" i="28"/>
  <c r="Q18" i="28"/>
  <c r="V18" i="28"/>
  <c r="G20" i="28"/>
  <c r="G19" i="28" s="1"/>
  <c r="I20" i="28"/>
  <c r="K20" i="28"/>
  <c r="K19" i="28" s="1"/>
  <c r="O20" i="28"/>
  <c r="O19" i="28" s="1"/>
  <c r="Q20" i="28"/>
  <c r="V20" i="28"/>
  <c r="V19" i="28" s="1"/>
  <c r="G21" i="28"/>
  <c r="I21" i="28"/>
  <c r="I19" i="28" s="1"/>
  <c r="K21" i="28"/>
  <c r="M21" i="28"/>
  <c r="O21" i="28"/>
  <c r="Q21" i="28"/>
  <c r="Q19" i="28" s="1"/>
  <c r="V21" i="28"/>
  <c r="G22" i="28"/>
  <c r="M22" i="28" s="1"/>
  <c r="I22" i="28"/>
  <c r="K22" i="28"/>
  <c r="O22" i="28"/>
  <c r="Q22" i="28"/>
  <c r="V22" i="28"/>
  <c r="G23" i="28"/>
  <c r="I23" i="28"/>
  <c r="K23" i="28"/>
  <c r="M23" i="28"/>
  <c r="O23" i="28"/>
  <c r="Q23" i="28"/>
  <c r="V23" i="28"/>
  <c r="G24" i="28"/>
  <c r="M24" i="28" s="1"/>
  <c r="I24" i="28"/>
  <c r="K24" i="28"/>
  <c r="O24" i="28"/>
  <c r="Q24" i="28"/>
  <c r="V24" i="28"/>
  <c r="G25" i="28"/>
  <c r="I25" i="28"/>
  <c r="K25" i="28"/>
  <c r="M25" i="28"/>
  <c r="O25" i="28"/>
  <c r="Q25" i="28"/>
  <c r="V25" i="28"/>
  <c r="G26" i="28"/>
  <c r="M26" i="28" s="1"/>
  <c r="I26" i="28"/>
  <c r="K26" i="28"/>
  <c r="O26" i="28"/>
  <c r="Q26" i="28"/>
  <c r="V26" i="28"/>
  <c r="G27" i="28"/>
  <c r="I27" i="28"/>
  <c r="K27" i="28"/>
  <c r="M27" i="28"/>
  <c r="O27" i="28"/>
  <c r="Q27" i="28"/>
  <c r="V27" i="28"/>
  <c r="G28" i="28"/>
  <c r="M28" i="28" s="1"/>
  <c r="I28" i="28"/>
  <c r="K28" i="28"/>
  <c r="O28" i="28"/>
  <c r="Q28" i="28"/>
  <c r="V28" i="28"/>
  <c r="G29" i="28"/>
  <c r="I29" i="28"/>
  <c r="K29" i="28"/>
  <c r="M29" i="28"/>
  <c r="O29" i="28"/>
  <c r="Q29" i="28"/>
  <c r="V29" i="28"/>
  <c r="G30" i="28"/>
  <c r="M30" i="28" s="1"/>
  <c r="I30" i="28"/>
  <c r="K30" i="28"/>
  <c r="O30" i="28"/>
  <c r="Q30" i="28"/>
  <c r="V30" i="28"/>
  <c r="G32" i="28"/>
  <c r="G31" i="28" s="1"/>
  <c r="I32" i="28"/>
  <c r="I31" i="28" s="1"/>
  <c r="K32" i="28"/>
  <c r="K31" i="28" s="1"/>
  <c r="O32" i="28"/>
  <c r="O31" i="28" s="1"/>
  <c r="Q32" i="28"/>
  <c r="Q31" i="28" s="1"/>
  <c r="V32" i="28"/>
  <c r="V31" i="28" s="1"/>
  <c r="G33" i="28"/>
  <c r="I33" i="28"/>
  <c r="K33" i="28"/>
  <c r="M33" i="28"/>
  <c r="O33" i="28"/>
  <c r="Q33" i="28"/>
  <c r="V33" i="28"/>
  <c r="G34" i="28"/>
  <c r="I34" i="28"/>
  <c r="K34" i="28"/>
  <c r="M34" i="28"/>
  <c r="O34" i="28"/>
  <c r="Q34" i="28"/>
  <c r="V34" i="28"/>
  <c r="G35" i="28"/>
  <c r="M35" i="28" s="1"/>
  <c r="I35" i="28"/>
  <c r="K35" i="28"/>
  <c r="O35" i="28"/>
  <c r="Q35" i="28"/>
  <c r="V35" i="28"/>
  <c r="G36" i="28"/>
  <c r="M36" i="28" s="1"/>
  <c r="I36" i="28"/>
  <c r="K36" i="28"/>
  <c r="O36" i="28"/>
  <c r="Q36" i="28"/>
  <c r="V36" i="28"/>
  <c r="G37" i="28"/>
  <c r="I37" i="28"/>
  <c r="K37" i="28"/>
  <c r="M37" i="28"/>
  <c r="O37" i="28"/>
  <c r="Q37" i="28"/>
  <c r="V37" i="28"/>
  <c r="AE39" i="28"/>
  <c r="AF39" i="28"/>
  <c r="G39" i="27"/>
  <c r="G8" i="27"/>
  <c r="O8" i="27"/>
  <c r="G9" i="27"/>
  <c r="M9" i="27" s="1"/>
  <c r="M8" i="27" s="1"/>
  <c r="I9" i="27"/>
  <c r="I8" i="27" s="1"/>
  <c r="K9" i="27"/>
  <c r="K8" i="27" s="1"/>
  <c r="O9" i="27"/>
  <c r="Q9" i="27"/>
  <c r="Q8" i="27" s="1"/>
  <c r="V9" i="27"/>
  <c r="V8" i="27" s="1"/>
  <c r="G11" i="27"/>
  <c r="I11" i="27"/>
  <c r="I10" i="27" s="1"/>
  <c r="K11" i="27"/>
  <c r="M11" i="27"/>
  <c r="O11" i="27"/>
  <c r="Q11" i="27"/>
  <c r="Q10" i="27" s="1"/>
  <c r="V11" i="27"/>
  <c r="G12" i="27"/>
  <c r="G10" i="27" s="1"/>
  <c r="I12" i="27"/>
  <c r="K12" i="27"/>
  <c r="K10" i="27" s="1"/>
  <c r="O12" i="27"/>
  <c r="O10" i="27" s="1"/>
  <c r="Q12" i="27"/>
  <c r="V12" i="27"/>
  <c r="V10" i="27" s="1"/>
  <c r="G14" i="27"/>
  <c r="M14" i="27" s="1"/>
  <c r="I14" i="27"/>
  <c r="K14" i="27"/>
  <c r="K13" i="27" s="1"/>
  <c r="O14" i="27"/>
  <c r="O13" i="27" s="1"/>
  <c r="Q14" i="27"/>
  <c r="V14" i="27"/>
  <c r="V13" i="27" s="1"/>
  <c r="G15" i="27"/>
  <c r="I15" i="27"/>
  <c r="K15" i="27"/>
  <c r="M15" i="27"/>
  <c r="O15" i="27"/>
  <c r="Q15" i="27"/>
  <c r="V15" i="27"/>
  <c r="G16" i="27"/>
  <c r="M16" i="27" s="1"/>
  <c r="I16" i="27"/>
  <c r="K16" i="27"/>
  <c r="O16" i="27"/>
  <c r="Q16" i="27"/>
  <c r="V16" i="27"/>
  <c r="G17" i="27"/>
  <c r="I17" i="27"/>
  <c r="I13" i="27" s="1"/>
  <c r="K17" i="27"/>
  <c r="M17" i="27"/>
  <c r="O17" i="27"/>
  <c r="Q17" i="27"/>
  <c r="Q13" i="27" s="1"/>
  <c r="V17" i="27"/>
  <c r="G18" i="27"/>
  <c r="M18" i="27" s="1"/>
  <c r="I18" i="27"/>
  <c r="K18" i="27"/>
  <c r="O18" i="27"/>
  <c r="Q18" i="27"/>
  <c r="V18" i="27"/>
  <c r="G20" i="27"/>
  <c r="G19" i="27" s="1"/>
  <c r="I20" i="27"/>
  <c r="K20" i="27"/>
  <c r="K19" i="27" s="1"/>
  <c r="O20" i="27"/>
  <c r="O19" i="27" s="1"/>
  <c r="Q20" i="27"/>
  <c r="V20" i="27"/>
  <c r="V19" i="27" s="1"/>
  <c r="G21" i="27"/>
  <c r="I21" i="27"/>
  <c r="I19" i="27" s="1"/>
  <c r="K21" i="27"/>
  <c r="M21" i="27"/>
  <c r="O21" i="27"/>
  <c r="Q21" i="27"/>
  <c r="Q19" i="27" s="1"/>
  <c r="V21" i="27"/>
  <c r="G22" i="27"/>
  <c r="M22" i="27" s="1"/>
  <c r="I22" i="27"/>
  <c r="K22" i="27"/>
  <c r="O22" i="27"/>
  <c r="Q22" i="27"/>
  <c r="V22" i="27"/>
  <c r="G23" i="27"/>
  <c r="I23" i="27"/>
  <c r="K23" i="27"/>
  <c r="M23" i="27"/>
  <c r="O23" i="27"/>
  <c r="Q23" i="27"/>
  <c r="V23" i="27"/>
  <c r="G24" i="27"/>
  <c r="M24" i="27" s="1"/>
  <c r="I24" i="27"/>
  <c r="K24" i="27"/>
  <c r="O24" i="27"/>
  <c r="Q24" i="27"/>
  <c r="V24" i="27"/>
  <c r="G25" i="27"/>
  <c r="I25" i="27"/>
  <c r="K25" i="27"/>
  <c r="M25" i="27"/>
  <c r="O25" i="27"/>
  <c r="Q25" i="27"/>
  <c r="V25" i="27"/>
  <c r="G26" i="27"/>
  <c r="M26" i="27" s="1"/>
  <c r="I26" i="27"/>
  <c r="K26" i="27"/>
  <c r="O26" i="27"/>
  <c r="Q26" i="27"/>
  <c r="V26" i="27"/>
  <c r="G27" i="27"/>
  <c r="I27" i="27"/>
  <c r="K27" i="27"/>
  <c r="M27" i="27"/>
  <c r="O27" i="27"/>
  <c r="Q27" i="27"/>
  <c r="V27" i="27"/>
  <c r="G28" i="27"/>
  <c r="M28" i="27" s="1"/>
  <c r="I28" i="27"/>
  <c r="K28" i="27"/>
  <c r="O28" i="27"/>
  <c r="Q28" i="27"/>
  <c r="V28" i="27"/>
  <c r="G29" i="27"/>
  <c r="I29" i="27"/>
  <c r="K29" i="27"/>
  <c r="M29" i="27"/>
  <c r="O29" i="27"/>
  <c r="Q29" i="27"/>
  <c r="V29" i="27"/>
  <c r="G30" i="27"/>
  <c r="M30" i="27" s="1"/>
  <c r="I30" i="27"/>
  <c r="K30" i="27"/>
  <c r="O30" i="27"/>
  <c r="Q30" i="27"/>
  <c r="V30" i="27"/>
  <c r="G32" i="27"/>
  <c r="G31" i="27" s="1"/>
  <c r="I32" i="27"/>
  <c r="I31" i="27" s="1"/>
  <c r="K32" i="27"/>
  <c r="K31" i="27" s="1"/>
  <c r="O32" i="27"/>
  <c r="O31" i="27" s="1"/>
  <c r="Q32" i="27"/>
  <c r="Q31" i="27" s="1"/>
  <c r="V32" i="27"/>
  <c r="V31" i="27" s="1"/>
  <c r="G33" i="27"/>
  <c r="I33" i="27"/>
  <c r="K33" i="27"/>
  <c r="M33" i="27"/>
  <c r="O33" i="27"/>
  <c r="Q33" i="27"/>
  <c r="V33" i="27"/>
  <c r="G34" i="27"/>
  <c r="I34" i="27"/>
  <c r="K34" i="27"/>
  <c r="M34" i="27"/>
  <c r="O34" i="27"/>
  <c r="Q34" i="27"/>
  <c r="V34" i="27"/>
  <c r="G35" i="27"/>
  <c r="M35" i="27" s="1"/>
  <c r="I35" i="27"/>
  <c r="K35" i="27"/>
  <c r="O35" i="27"/>
  <c r="Q35" i="27"/>
  <c r="V35" i="27"/>
  <c r="G36" i="27"/>
  <c r="M36" i="27" s="1"/>
  <c r="I36" i="27"/>
  <c r="K36" i="27"/>
  <c r="O36" i="27"/>
  <c r="Q36" i="27"/>
  <c r="V36" i="27"/>
  <c r="G37" i="27"/>
  <c r="I37" i="27"/>
  <c r="K37" i="27"/>
  <c r="M37" i="27"/>
  <c r="O37" i="27"/>
  <c r="Q37" i="27"/>
  <c r="V37" i="27"/>
  <c r="AE39" i="27"/>
  <c r="AF39" i="27"/>
  <c r="G40" i="26"/>
  <c r="G8" i="26"/>
  <c r="O8" i="26"/>
  <c r="G9" i="26"/>
  <c r="M9" i="26" s="1"/>
  <c r="M8" i="26" s="1"/>
  <c r="I9" i="26"/>
  <c r="I8" i="26" s="1"/>
  <c r="K9" i="26"/>
  <c r="K8" i="26" s="1"/>
  <c r="O9" i="26"/>
  <c r="Q9" i="26"/>
  <c r="Q8" i="26" s="1"/>
  <c r="V9" i="26"/>
  <c r="V8" i="26" s="1"/>
  <c r="V10" i="26"/>
  <c r="G11" i="26"/>
  <c r="I11" i="26"/>
  <c r="I10" i="26" s="1"/>
  <c r="K11" i="26"/>
  <c r="M11" i="26"/>
  <c r="O11" i="26"/>
  <c r="Q11" i="26"/>
  <c r="Q10" i="26" s="1"/>
  <c r="V11" i="26"/>
  <c r="G12" i="26"/>
  <c r="G10" i="26" s="1"/>
  <c r="I12" i="26"/>
  <c r="K12" i="26"/>
  <c r="K10" i="26" s="1"/>
  <c r="O12" i="26"/>
  <c r="O10" i="26" s="1"/>
  <c r="Q12" i="26"/>
  <c r="V12" i="26"/>
  <c r="G14" i="26"/>
  <c r="M14" i="26" s="1"/>
  <c r="I14" i="26"/>
  <c r="K14" i="26"/>
  <c r="K13" i="26" s="1"/>
  <c r="O14" i="26"/>
  <c r="O13" i="26" s="1"/>
  <c r="Q14" i="26"/>
  <c r="V14" i="26"/>
  <c r="V13" i="26" s="1"/>
  <c r="G15" i="26"/>
  <c r="I15" i="26"/>
  <c r="K15" i="26"/>
  <c r="M15" i="26"/>
  <c r="O15" i="26"/>
  <c r="Q15" i="26"/>
  <c r="V15" i="26"/>
  <c r="G16" i="26"/>
  <c r="M16" i="26" s="1"/>
  <c r="I16" i="26"/>
  <c r="K16" i="26"/>
  <c r="O16" i="26"/>
  <c r="Q16" i="26"/>
  <c r="V16" i="26"/>
  <c r="G17" i="26"/>
  <c r="I17" i="26"/>
  <c r="I13" i="26" s="1"/>
  <c r="K17" i="26"/>
  <c r="M17" i="26"/>
  <c r="O17" i="26"/>
  <c r="Q17" i="26"/>
  <c r="Q13" i="26" s="1"/>
  <c r="V17" i="26"/>
  <c r="G18" i="26"/>
  <c r="M18" i="26" s="1"/>
  <c r="I18" i="26"/>
  <c r="K18" i="26"/>
  <c r="O18" i="26"/>
  <c r="Q18" i="26"/>
  <c r="V18" i="26"/>
  <c r="G19" i="26"/>
  <c r="I19" i="26"/>
  <c r="K19" i="26"/>
  <c r="M19" i="26"/>
  <c r="O19" i="26"/>
  <c r="Q19" i="26"/>
  <c r="V19" i="26"/>
  <c r="G21" i="26"/>
  <c r="I21" i="26"/>
  <c r="I20" i="26" s="1"/>
  <c r="K21" i="26"/>
  <c r="M21" i="26"/>
  <c r="O21" i="26"/>
  <c r="Q21" i="26"/>
  <c r="Q20" i="26" s="1"/>
  <c r="V21" i="26"/>
  <c r="G22" i="26"/>
  <c r="M22" i="26" s="1"/>
  <c r="I22" i="26"/>
  <c r="K22" i="26"/>
  <c r="K20" i="26" s="1"/>
  <c r="O22" i="26"/>
  <c r="Q22" i="26"/>
  <c r="V22" i="26"/>
  <c r="V20" i="26" s="1"/>
  <c r="G23" i="26"/>
  <c r="I23" i="26"/>
  <c r="K23" i="26"/>
  <c r="M23" i="26"/>
  <c r="O23" i="26"/>
  <c r="Q23" i="26"/>
  <c r="V23" i="26"/>
  <c r="G24" i="26"/>
  <c r="G20" i="26" s="1"/>
  <c r="I24" i="26"/>
  <c r="K24" i="26"/>
  <c r="O24" i="26"/>
  <c r="O20" i="26" s="1"/>
  <c r="Q24" i="26"/>
  <c r="V24" i="26"/>
  <c r="G25" i="26"/>
  <c r="I25" i="26"/>
  <c r="K25" i="26"/>
  <c r="M25" i="26"/>
  <c r="O25" i="26"/>
  <c r="Q25" i="26"/>
  <c r="V25" i="26"/>
  <c r="G26" i="26"/>
  <c r="M26" i="26" s="1"/>
  <c r="I26" i="26"/>
  <c r="K26" i="26"/>
  <c r="O26" i="26"/>
  <c r="Q26" i="26"/>
  <c r="V26" i="26"/>
  <c r="G27" i="26"/>
  <c r="I27" i="26"/>
  <c r="K27" i="26"/>
  <c r="M27" i="26"/>
  <c r="O27" i="26"/>
  <c r="Q27" i="26"/>
  <c r="V27" i="26"/>
  <c r="G28" i="26"/>
  <c r="M28" i="26" s="1"/>
  <c r="I28" i="26"/>
  <c r="K28" i="26"/>
  <c r="O28" i="26"/>
  <c r="Q28" i="26"/>
  <c r="V28" i="26"/>
  <c r="G29" i="26"/>
  <c r="I29" i="26"/>
  <c r="K29" i="26"/>
  <c r="M29" i="26"/>
  <c r="O29" i="26"/>
  <c r="Q29" i="26"/>
  <c r="V29" i="26"/>
  <c r="G30" i="26"/>
  <c r="M30" i="26" s="1"/>
  <c r="I30" i="26"/>
  <c r="K30" i="26"/>
  <c r="O30" i="26"/>
  <c r="Q30" i="26"/>
  <c r="V30" i="26"/>
  <c r="G31" i="26"/>
  <c r="I31" i="26"/>
  <c r="K31" i="26"/>
  <c r="M31" i="26"/>
  <c r="O31" i="26"/>
  <c r="Q31" i="26"/>
  <c r="V31" i="26"/>
  <c r="G33" i="26"/>
  <c r="I33" i="26"/>
  <c r="I32" i="26" s="1"/>
  <c r="K33" i="26"/>
  <c r="M33" i="26"/>
  <c r="O33" i="26"/>
  <c r="Q33" i="26"/>
  <c r="Q32" i="26" s="1"/>
  <c r="V33" i="26"/>
  <c r="G34" i="26"/>
  <c r="M34" i="26" s="1"/>
  <c r="I34" i="26"/>
  <c r="K34" i="26"/>
  <c r="K32" i="26" s="1"/>
  <c r="O34" i="26"/>
  <c r="Q34" i="26"/>
  <c r="V34" i="26"/>
  <c r="V32" i="26" s="1"/>
  <c r="G35" i="26"/>
  <c r="I35" i="26"/>
  <c r="K35" i="26"/>
  <c r="M35" i="26"/>
  <c r="O35" i="26"/>
  <c r="Q35" i="26"/>
  <c r="V35" i="26"/>
  <c r="G36" i="26"/>
  <c r="G32" i="26" s="1"/>
  <c r="I36" i="26"/>
  <c r="K36" i="26"/>
  <c r="O36" i="26"/>
  <c r="O32" i="26" s="1"/>
  <c r="Q36" i="26"/>
  <c r="V36" i="26"/>
  <c r="G37" i="26"/>
  <c r="I37" i="26"/>
  <c r="K37" i="26"/>
  <c r="M37" i="26"/>
  <c r="O37" i="26"/>
  <c r="Q37" i="26"/>
  <c r="V37" i="26"/>
  <c r="G38" i="26"/>
  <c r="M38" i="26" s="1"/>
  <c r="I38" i="26"/>
  <c r="K38" i="26"/>
  <c r="O38" i="26"/>
  <c r="Q38" i="26"/>
  <c r="V38" i="26"/>
  <c r="AE40" i="26"/>
  <c r="G106" i="25"/>
  <c r="BA17" i="25"/>
  <c r="BA15" i="25"/>
  <c r="BA12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1" i="25"/>
  <c r="I11" i="25"/>
  <c r="K11" i="25"/>
  <c r="M11" i="25"/>
  <c r="O11" i="25"/>
  <c r="Q11" i="25"/>
  <c r="V11" i="25"/>
  <c r="G13" i="25"/>
  <c r="I13" i="25"/>
  <c r="K13" i="25"/>
  <c r="M13" i="25"/>
  <c r="O13" i="25"/>
  <c r="Q13" i="25"/>
  <c r="V13" i="25"/>
  <c r="G14" i="25"/>
  <c r="M14" i="25" s="1"/>
  <c r="I14" i="25"/>
  <c r="K14" i="25"/>
  <c r="O14" i="25"/>
  <c r="O8" i="25" s="1"/>
  <c r="Q14" i="25"/>
  <c r="V14" i="25"/>
  <c r="G16" i="25"/>
  <c r="M16" i="25" s="1"/>
  <c r="I16" i="25"/>
  <c r="K16" i="25"/>
  <c r="O16" i="25"/>
  <c r="Q16" i="25"/>
  <c r="V16" i="25"/>
  <c r="G19" i="25"/>
  <c r="I19" i="25"/>
  <c r="I18" i="25" s="1"/>
  <c r="K19" i="25"/>
  <c r="M19" i="25"/>
  <c r="O19" i="25"/>
  <c r="Q19" i="25"/>
  <c r="Q18" i="25" s="1"/>
  <c r="V19" i="25"/>
  <c r="G20" i="25"/>
  <c r="G18" i="25" s="1"/>
  <c r="I20" i="25"/>
  <c r="K20" i="25"/>
  <c r="O20" i="25"/>
  <c r="O18" i="25" s="1"/>
  <c r="Q20" i="25"/>
  <c r="V20" i="25"/>
  <c r="G21" i="25"/>
  <c r="I21" i="25"/>
  <c r="K21" i="25"/>
  <c r="M21" i="25"/>
  <c r="O21" i="25"/>
  <c r="Q21" i="25"/>
  <c r="V21" i="25"/>
  <c r="G22" i="25"/>
  <c r="M22" i="25" s="1"/>
  <c r="I22" i="25"/>
  <c r="K22" i="25"/>
  <c r="K18" i="25" s="1"/>
  <c r="O22" i="25"/>
  <c r="Q22" i="25"/>
  <c r="V22" i="25"/>
  <c r="V18" i="25" s="1"/>
  <c r="G23" i="25"/>
  <c r="I23" i="25"/>
  <c r="K23" i="25"/>
  <c r="M23" i="25"/>
  <c r="O23" i="25"/>
  <c r="Q23" i="25"/>
  <c r="V23" i="25"/>
  <c r="G26" i="25"/>
  <c r="I26" i="25"/>
  <c r="I25" i="25" s="1"/>
  <c r="K26" i="25"/>
  <c r="M26" i="25"/>
  <c r="O26" i="25"/>
  <c r="Q26" i="25"/>
  <c r="Q25" i="25" s="1"/>
  <c r="V26" i="25"/>
  <c r="G27" i="25"/>
  <c r="M27" i="25" s="1"/>
  <c r="I27" i="25"/>
  <c r="K27" i="25"/>
  <c r="K25" i="25" s="1"/>
  <c r="O27" i="25"/>
  <c r="Q27" i="25"/>
  <c r="V27" i="25"/>
  <c r="V25" i="25" s="1"/>
  <c r="G28" i="25"/>
  <c r="I28" i="25"/>
  <c r="K28" i="25"/>
  <c r="M28" i="25"/>
  <c r="O28" i="25"/>
  <c r="Q28" i="25"/>
  <c r="V28" i="25"/>
  <c r="G29" i="25"/>
  <c r="M29" i="25" s="1"/>
  <c r="I29" i="25"/>
  <c r="K29" i="25"/>
  <c r="O29" i="25"/>
  <c r="O25" i="25" s="1"/>
  <c r="Q29" i="25"/>
  <c r="V29" i="25"/>
  <c r="G30" i="25"/>
  <c r="I30" i="25"/>
  <c r="K30" i="25"/>
  <c r="M30" i="25"/>
  <c r="O30" i="25"/>
  <c r="Q30" i="25"/>
  <c r="V30" i="25"/>
  <c r="G31" i="25"/>
  <c r="M31" i="25" s="1"/>
  <c r="I31" i="25"/>
  <c r="K31" i="25"/>
  <c r="O31" i="25"/>
  <c r="Q31" i="25"/>
  <c r="V31" i="25"/>
  <c r="G32" i="25"/>
  <c r="I32" i="25"/>
  <c r="K32" i="25"/>
  <c r="M32" i="25"/>
  <c r="O32" i="25"/>
  <c r="Q32" i="25"/>
  <c r="V32" i="25"/>
  <c r="G33" i="25"/>
  <c r="M33" i="25" s="1"/>
  <c r="I33" i="25"/>
  <c r="K33" i="25"/>
  <c r="O33" i="25"/>
  <c r="Q33" i="25"/>
  <c r="V33" i="25"/>
  <c r="G36" i="25"/>
  <c r="M36" i="25" s="1"/>
  <c r="I36" i="25"/>
  <c r="K36" i="25"/>
  <c r="K35" i="25" s="1"/>
  <c r="O36" i="25"/>
  <c r="O35" i="25" s="1"/>
  <c r="Q36" i="25"/>
  <c r="V36" i="25"/>
  <c r="V35" i="25" s="1"/>
  <c r="G37" i="25"/>
  <c r="I37" i="25"/>
  <c r="K37" i="25"/>
  <c r="M37" i="25"/>
  <c r="O37" i="25"/>
  <c r="Q37" i="25"/>
  <c r="V37" i="25"/>
  <c r="G38" i="25"/>
  <c r="M38" i="25" s="1"/>
  <c r="I38" i="25"/>
  <c r="K38" i="25"/>
  <c r="O38" i="25"/>
  <c r="Q38" i="25"/>
  <c r="V38" i="25"/>
  <c r="G49" i="25"/>
  <c r="I49" i="25"/>
  <c r="I35" i="25" s="1"/>
  <c r="K49" i="25"/>
  <c r="M49" i="25"/>
  <c r="O49" i="25"/>
  <c r="Q49" i="25"/>
  <c r="Q35" i="25" s="1"/>
  <c r="V49" i="25"/>
  <c r="G50" i="25"/>
  <c r="M50" i="25" s="1"/>
  <c r="I50" i="25"/>
  <c r="K50" i="25"/>
  <c r="O50" i="25"/>
  <c r="Q50" i="25"/>
  <c r="V50" i="25"/>
  <c r="G52" i="25"/>
  <c r="G51" i="25" s="1"/>
  <c r="I52" i="25"/>
  <c r="I51" i="25" s="1"/>
  <c r="K52" i="25"/>
  <c r="K51" i="25" s="1"/>
  <c r="O52" i="25"/>
  <c r="O51" i="25" s="1"/>
  <c r="Q52" i="25"/>
  <c r="Q51" i="25" s="1"/>
  <c r="V52" i="25"/>
  <c r="V51" i="25" s="1"/>
  <c r="G54" i="25"/>
  <c r="I54" i="25"/>
  <c r="K54" i="25"/>
  <c r="M54" i="25"/>
  <c r="O54" i="25"/>
  <c r="Q54" i="25"/>
  <c r="V54" i="25"/>
  <c r="G55" i="25"/>
  <c r="M55" i="25" s="1"/>
  <c r="I55" i="25"/>
  <c r="K55" i="25"/>
  <c r="O55" i="25"/>
  <c r="Q55" i="25"/>
  <c r="V55" i="25"/>
  <c r="G56" i="25"/>
  <c r="I56" i="25"/>
  <c r="K56" i="25"/>
  <c r="M56" i="25"/>
  <c r="O56" i="25"/>
  <c r="Q56" i="25"/>
  <c r="V56" i="25"/>
  <c r="G57" i="25"/>
  <c r="M57" i="25" s="1"/>
  <c r="I57" i="25"/>
  <c r="K57" i="25"/>
  <c r="O57" i="25"/>
  <c r="Q57" i="25"/>
  <c r="V57" i="25"/>
  <c r="G58" i="25"/>
  <c r="M58" i="25" s="1"/>
  <c r="I58" i="25"/>
  <c r="K58" i="25"/>
  <c r="O58" i="25"/>
  <c r="Q58" i="25"/>
  <c r="V58" i="25"/>
  <c r="G59" i="25"/>
  <c r="I59" i="25"/>
  <c r="K59" i="25"/>
  <c r="M59" i="25"/>
  <c r="O59" i="25"/>
  <c r="Q59" i="25"/>
  <c r="V59" i="25"/>
  <c r="G60" i="25"/>
  <c r="I60" i="25"/>
  <c r="K60" i="25"/>
  <c r="M60" i="25"/>
  <c r="O60" i="25"/>
  <c r="Q60" i="25"/>
  <c r="V60" i="25"/>
  <c r="G63" i="25"/>
  <c r="M63" i="25" s="1"/>
  <c r="I63" i="25"/>
  <c r="K63" i="25"/>
  <c r="O63" i="25"/>
  <c r="Q63" i="25"/>
  <c r="V63" i="25"/>
  <c r="G66" i="25"/>
  <c r="M66" i="25" s="1"/>
  <c r="I66" i="25"/>
  <c r="K66" i="25"/>
  <c r="O66" i="25"/>
  <c r="Q66" i="25"/>
  <c r="V66" i="25"/>
  <c r="G68" i="25"/>
  <c r="I68" i="25"/>
  <c r="K68" i="25"/>
  <c r="M68" i="25"/>
  <c r="O68" i="25"/>
  <c r="Q68" i="25"/>
  <c r="V68" i="25"/>
  <c r="G70" i="25"/>
  <c r="I70" i="25"/>
  <c r="K70" i="25"/>
  <c r="M70" i="25"/>
  <c r="O70" i="25"/>
  <c r="Q70" i="25"/>
  <c r="V70" i="25"/>
  <c r="G72" i="25"/>
  <c r="M72" i="25" s="1"/>
  <c r="I72" i="25"/>
  <c r="K72" i="25"/>
  <c r="O72" i="25"/>
  <c r="Q72" i="25"/>
  <c r="V72" i="25"/>
  <c r="G73" i="25"/>
  <c r="M73" i="25" s="1"/>
  <c r="I73" i="25"/>
  <c r="K73" i="25"/>
  <c r="O73" i="25"/>
  <c r="Q73" i="25"/>
  <c r="V73" i="25"/>
  <c r="G74" i="25"/>
  <c r="I74" i="25"/>
  <c r="K74" i="25"/>
  <c r="M74" i="25"/>
  <c r="O74" i="25"/>
  <c r="Q74" i="25"/>
  <c r="V74" i="25"/>
  <c r="G75" i="25"/>
  <c r="I75" i="25"/>
  <c r="K75" i="25"/>
  <c r="M75" i="25"/>
  <c r="O75" i="25"/>
  <c r="Q75" i="25"/>
  <c r="V75" i="25"/>
  <c r="G76" i="25"/>
  <c r="M76" i="25" s="1"/>
  <c r="I76" i="25"/>
  <c r="K76" i="25"/>
  <c r="O76" i="25"/>
  <c r="Q76" i="25"/>
  <c r="V76" i="25"/>
  <c r="G78" i="25"/>
  <c r="M78" i="25" s="1"/>
  <c r="I78" i="25"/>
  <c r="K78" i="25"/>
  <c r="K77" i="25" s="1"/>
  <c r="O78" i="25"/>
  <c r="Q78" i="25"/>
  <c r="V78" i="25"/>
  <c r="V77" i="25" s="1"/>
  <c r="G79" i="25"/>
  <c r="I79" i="25"/>
  <c r="K79" i="25"/>
  <c r="M79" i="25"/>
  <c r="O79" i="25"/>
  <c r="Q79" i="25"/>
  <c r="V79" i="25"/>
  <c r="G80" i="25"/>
  <c r="G77" i="25" s="1"/>
  <c r="I80" i="25"/>
  <c r="K80" i="25"/>
  <c r="O80" i="25"/>
  <c r="O77" i="25" s="1"/>
  <c r="Q80" i="25"/>
  <c r="V80" i="25"/>
  <c r="G81" i="25"/>
  <c r="M81" i="25" s="1"/>
  <c r="I81" i="25"/>
  <c r="I77" i="25" s="1"/>
  <c r="K81" i="25"/>
  <c r="O81" i="25"/>
  <c r="Q81" i="25"/>
  <c r="Q77" i="25" s="1"/>
  <c r="V81" i="25"/>
  <c r="G82" i="25"/>
  <c r="I82" i="25"/>
  <c r="K82" i="25"/>
  <c r="M82" i="25"/>
  <c r="O82" i="25"/>
  <c r="Q82" i="25"/>
  <c r="V82" i="25"/>
  <c r="G83" i="25"/>
  <c r="I83" i="25"/>
  <c r="K83" i="25"/>
  <c r="M83" i="25"/>
  <c r="O83" i="25"/>
  <c r="Q83" i="25"/>
  <c r="V83" i="25"/>
  <c r="G84" i="25"/>
  <c r="M84" i="25" s="1"/>
  <c r="I84" i="25"/>
  <c r="K84" i="25"/>
  <c r="O84" i="25"/>
  <c r="Q84" i="25"/>
  <c r="V84" i="25"/>
  <c r="G85" i="25"/>
  <c r="M85" i="25" s="1"/>
  <c r="I85" i="25"/>
  <c r="K85" i="25"/>
  <c r="O85" i="25"/>
  <c r="Q85" i="25"/>
  <c r="V85" i="25"/>
  <c r="G86" i="25"/>
  <c r="I86" i="25"/>
  <c r="K86" i="25"/>
  <c r="M86" i="25"/>
  <c r="O86" i="25"/>
  <c r="Q86" i="25"/>
  <c r="V86" i="25"/>
  <c r="G87" i="25"/>
  <c r="I87" i="25"/>
  <c r="K87" i="25"/>
  <c r="M87" i="25"/>
  <c r="O87" i="25"/>
  <c r="Q87" i="25"/>
  <c r="V87" i="25"/>
  <c r="G88" i="25"/>
  <c r="M88" i="25" s="1"/>
  <c r="I88" i="25"/>
  <c r="K88" i="25"/>
  <c r="O88" i="25"/>
  <c r="Q88" i="25"/>
  <c r="V88" i="25"/>
  <c r="G90" i="25"/>
  <c r="M90" i="25" s="1"/>
  <c r="I90" i="25"/>
  <c r="I89" i="25" s="1"/>
  <c r="K90" i="25"/>
  <c r="K89" i="25" s="1"/>
  <c r="O90" i="25"/>
  <c r="Q90" i="25"/>
  <c r="Q89" i="25" s="1"/>
  <c r="V90" i="25"/>
  <c r="V89" i="25" s="1"/>
  <c r="G91" i="25"/>
  <c r="I91" i="25"/>
  <c r="K91" i="25"/>
  <c r="M91" i="25"/>
  <c r="O91" i="25"/>
  <c r="Q91" i="25"/>
  <c r="V91" i="25"/>
  <c r="G92" i="25"/>
  <c r="G89" i="25" s="1"/>
  <c r="I92" i="25"/>
  <c r="K92" i="25"/>
  <c r="M92" i="25"/>
  <c r="O92" i="25"/>
  <c r="O89" i="25" s="1"/>
  <c r="Q92" i="25"/>
  <c r="V92" i="25"/>
  <c r="G93" i="25"/>
  <c r="M93" i="25" s="1"/>
  <c r="I93" i="25"/>
  <c r="K93" i="25"/>
  <c r="O93" i="25"/>
  <c r="Q93" i="25"/>
  <c r="V93" i="25"/>
  <c r="G94" i="25"/>
  <c r="M94" i="25" s="1"/>
  <c r="I94" i="25"/>
  <c r="K94" i="25"/>
  <c r="O94" i="25"/>
  <c r="Q94" i="25"/>
  <c r="V94" i="25"/>
  <c r="G95" i="25"/>
  <c r="I95" i="25"/>
  <c r="K95" i="25"/>
  <c r="M95" i="25"/>
  <c r="O95" i="25"/>
  <c r="Q95" i="25"/>
  <c r="V95" i="25"/>
  <c r="G96" i="25"/>
  <c r="I96" i="25"/>
  <c r="K96" i="25"/>
  <c r="M96" i="25"/>
  <c r="O96" i="25"/>
  <c r="Q96" i="25"/>
  <c r="V96" i="25"/>
  <c r="G97" i="25"/>
  <c r="M97" i="25" s="1"/>
  <c r="I97" i="25"/>
  <c r="K97" i="25"/>
  <c r="O97" i="25"/>
  <c r="Q97" i="25"/>
  <c r="V97" i="25"/>
  <c r="G98" i="25"/>
  <c r="I98" i="25"/>
  <c r="K98" i="25"/>
  <c r="M98" i="25"/>
  <c r="O98" i="25"/>
  <c r="Q98" i="25"/>
  <c r="V98" i="25"/>
  <c r="G100" i="25"/>
  <c r="I100" i="25"/>
  <c r="K100" i="25"/>
  <c r="M100" i="25"/>
  <c r="O100" i="25"/>
  <c r="Q100" i="25"/>
  <c r="V100" i="25"/>
  <c r="G102" i="25"/>
  <c r="O102" i="25"/>
  <c r="G103" i="25"/>
  <c r="M103" i="25" s="1"/>
  <c r="M102" i="25" s="1"/>
  <c r="I103" i="25"/>
  <c r="I102" i="25" s="1"/>
  <c r="K103" i="25"/>
  <c r="K102" i="25" s="1"/>
  <c r="O103" i="25"/>
  <c r="Q103" i="25"/>
  <c r="Q102" i="25" s="1"/>
  <c r="V103" i="25"/>
  <c r="V102" i="25" s="1"/>
  <c r="AE106" i="25"/>
  <c r="AF106" i="25"/>
  <c r="G95" i="24"/>
  <c r="BA22" i="24"/>
  <c r="BA19" i="24"/>
  <c r="BA17" i="24"/>
  <c r="BA12" i="24"/>
  <c r="G9" i="24"/>
  <c r="G8" i="24" s="1"/>
  <c r="I9" i="24"/>
  <c r="I8" i="24" s="1"/>
  <c r="K9" i="24"/>
  <c r="K8" i="24" s="1"/>
  <c r="O9" i="24"/>
  <c r="O8" i="24" s="1"/>
  <c r="Q9" i="24"/>
  <c r="Q8" i="24" s="1"/>
  <c r="V9" i="24"/>
  <c r="V8" i="24" s="1"/>
  <c r="G11" i="24"/>
  <c r="I11" i="24"/>
  <c r="K11" i="24"/>
  <c r="M11" i="24"/>
  <c r="O11" i="24"/>
  <c r="Q11" i="24"/>
  <c r="V11" i="24"/>
  <c r="G13" i="24"/>
  <c r="I13" i="24"/>
  <c r="K13" i="24"/>
  <c r="M13" i="24"/>
  <c r="O13" i="24"/>
  <c r="Q13" i="24"/>
  <c r="V13" i="24"/>
  <c r="G15" i="24"/>
  <c r="I15" i="24"/>
  <c r="K15" i="24"/>
  <c r="M15" i="24"/>
  <c r="O15" i="24"/>
  <c r="Q15" i="24"/>
  <c r="V15" i="24"/>
  <c r="G16" i="24"/>
  <c r="M16" i="24" s="1"/>
  <c r="I16" i="24"/>
  <c r="K16" i="24"/>
  <c r="O16" i="24"/>
  <c r="Q16" i="24"/>
  <c r="V16" i="24"/>
  <c r="G18" i="24"/>
  <c r="I18" i="24"/>
  <c r="K18" i="24"/>
  <c r="M18" i="24"/>
  <c r="O18" i="24"/>
  <c r="Q18" i="24"/>
  <c r="V18" i="24"/>
  <c r="G21" i="24"/>
  <c r="I21" i="24"/>
  <c r="K21" i="24"/>
  <c r="M21" i="24"/>
  <c r="O21" i="24"/>
  <c r="Q21" i="24"/>
  <c r="V21" i="24"/>
  <c r="G24" i="24"/>
  <c r="G23" i="24" s="1"/>
  <c r="I24" i="24"/>
  <c r="I23" i="24" s="1"/>
  <c r="K24" i="24"/>
  <c r="K23" i="24" s="1"/>
  <c r="O24" i="24"/>
  <c r="O23" i="24" s="1"/>
  <c r="Q24" i="24"/>
  <c r="Q23" i="24" s="1"/>
  <c r="V24" i="24"/>
  <c r="V23" i="24" s="1"/>
  <c r="G25" i="24"/>
  <c r="I25" i="24"/>
  <c r="K25" i="24"/>
  <c r="M25" i="24"/>
  <c r="O25" i="24"/>
  <c r="Q25" i="24"/>
  <c r="V25" i="24"/>
  <c r="G26" i="24"/>
  <c r="I26" i="24"/>
  <c r="K26" i="24"/>
  <c r="M26" i="24"/>
  <c r="O26" i="24"/>
  <c r="Q26" i="24"/>
  <c r="V26" i="24"/>
  <c r="G27" i="24"/>
  <c r="I27" i="24"/>
  <c r="K27" i="24"/>
  <c r="M27" i="24"/>
  <c r="O27" i="24"/>
  <c r="Q27" i="24"/>
  <c r="V27" i="24"/>
  <c r="G28" i="24"/>
  <c r="M28" i="24" s="1"/>
  <c r="I28" i="24"/>
  <c r="K28" i="24"/>
  <c r="O28" i="24"/>
  <c r="Q28" i="24"/>
  <c r="V28" i="24"/>
  <c r="G31" i="24"/>
  <c r="I31" i="24"/>
  <c r="K31" i="24"/>
  <c r="K30" i="24" s="1"/>
  <c r="M31" i="24"/>
  <c r="O31" i="24"/>
  <c r="Q31" i="24"/>
  <c r="V31" i="24"/>
  <c r="V30" i="24" s="1"/>
  <c r="G32" i="24"/>
  <c r="G30" i="24" s="1"/>
  <c r="I32" i="24"/>
  <c r="K32" i="24"/>
  <c r="M32" i="24"/>
  <c r="O32" i="24"/>
  <c r="O30" i="24" s="1"/>
  <c r="Q32" i="24"/>
  <c r="V32" i="24"/>
  <c r="G33" i="24"/>
  <c r="M33" i="24" s="1"/>
  <c r="I33" i="24"/>
  <c r="K33" i="24"/>
  <c r="O33" i="24"/>
  <c r="Q33" i="24"/>
  <c r="V33" i="24"/>
  <c r="G34" i="24"/>
  <c r="M34" i="24" s="1"/>
  <c r="I34" i="24"/>
  <c r="I30" i="24" s="1"/>
  <c r="K34" i="24"/>
  <c r="O34" i="24"/>
  <c r="Q34" i="24"/>
  <c r="Q30" i="24" s="1"/>
  <c r="V34" i="24"/>
  <c r="G35" i="24"/>
  <c r="I35" i="24"/>
  <c r="K35" i="24"/>
  <c r="M35" i="24"/>
  <c r="O35" i="24"/>
  <c r="Q35" i="24"/>
  <c r="V35" i="24"/>
  <c r="G38" i="24"/>
  <c r="G37" i="24" s="1"/>
  <c r="I38" i="24"/>
  <c r="I37" i="24" s="1"/>
  <c r="K38" i="24"/>
  <c r="O38" i="24"/>
  <c r="O37" i="24" s="1"/>
  <c r="Q38" i="24"/>
  <c r="Q37" i="24" s="1"/>
  <c r="V38" i="24"/>
  <c r="G39" i="24"/>
  <c r="M39" i="24" s="1"/>
  <c r="I39" i="24"/>
  <c r="K39" i="24"/>
  <c r="K37" i="24" s="1"/>
  <c r="O39" i="24"/>
  <c r="Q39" i="24"/>
  <c r="V39" i="24"/>
  <c r="V37" i="24" s="1"/>
  <c r="G40" i="24"/>
  <c r="I40" i="24"/>
  <c r="K40" i="24"/>
  <c r="M40" i="24"/>
  <c r="O40" i="24"/>
  <c r="Q40" i="24"/>
  <c r="V40" i="24"/>
  <c r="G51" i="24"/>
  <c r="I51" i="24"/>
  <c r="K51" i="24"/>
  <c r="M51" i="24"/>
  <c r="O51" i="24"/>
  <c r="Q51" i="24"/>
  <c r="V51" i="24"/>
  <c r="G52" i="24"/>
  <c r="M52" i="24" s="1"/>
  <c r="I52" i="24"/>
  <c r="K52" i="24"/>
  <c r="O52" i="24"/>
  <c r="Q52" i="24"/>
  <c r="V52" i="24"/>
  <c r="G54" i="24"/>
  <c r="I54" i="24"/>
  <c r="K54" i="24"/>
  <c r="K53" i="24" s="1"/>
  <c r="M54" i="24"/>
  <c r="O54" i="24"/>
  <c r="Q54" i="24"/>
  <c r="V54" i="24"/>
  <c r="V53" i="24" s="1"/>
  <c r="G56" i="24"/>
  <c r="G53" i="24" s="1"/>
  <c r="I56" i="24"/>
  <c r="K56" i="24"/>
  <c r="M56" i="24"/>
  <c r="O56" i="24"/>
  <c r="O53" i="24" s="1"/>
  <c r="Q56" i="24"/>
  <c r="V56" i="24"/>
  <c r="G57" i="24"/>
  <c r="M57" i="24" s="1"/>
  <c r="I57" i="24"/>
  <c r="K57" i="24"/>
  <c r="O57" i="24"/>
  <c r="Q57" i="24"/>
  <c r="V57" i="24"/>
  <c r="G58" i="24"/>
  <c r="I58" i="24"/>
  <c r="I53" i="24" s="1"/>
  <c r="K58" i="24"/>
  <c r="M58" i="24"/>
  <c r="O58" i="24"/>
  <c r="Q58" i="24"/>
  <c r="Q53" i="24" s="1"/>
  <c r="V58" i="24"/>
  <c r="G59" i="24"/>
  <c r="I59" i="24"/>
  <c r="K59" i="24"/>
  <c r="M59" i="24"/>
  <c r="O59" i="24"/>
  <c r="Q59" i="24"/>
  <c r="V59" i="24"/>
  <c r="G60" i="24"/>
  <c r="I60" i="24"/>
  <c r="K60" i="24"/>
  <c r="M60" i="24"/>
  <c r="O60" i="24"/>
  <c r="Q60" i="24"/>
  <c r="V60" i="24"/>
  <c r="G63" i="24"/>
  <c r="M63" i="24" s="1"/>
  <c r="I63" i="24"/>
  <c r="K63" i="24"/>
  <c r="O63" i="24"/>
  <c r="Q63" i="24"/>
  <c r="V63" i="24"/>
  <c r="G65" i="24"/>
  <c r="I65" i="24"/>
  <c r="K65" i="24"/>
  <c r="M65" i="24"/>
  <c r="O65" i="24"/>
  <c r="Q65" i="24"/>
  <c r="V65" i="24"/>
  <c r="G67" i="24"/>
  <c r="I67" i="24"/>
  <c r="K67" i="24"/>
  <c r="M67" i="24"/>
  <c r="O67" i="24"/>
  <c r="Q67" i="24"/>
  <c r="V67" i="24"/>
  <c r="G68" i="24"/>
  <c r="I68" i="24"/>
  <c r="K68" i="24"/>
  <c r="M68" i="24"/>
  <c r="O68" i="24"/>
  <c r="Q68" i="24"/>
  <c r="V68" i="24"/>
  <c r="G69" i="24"/>
  <c r="M69" i="24" s="1"/>
  <c r="I69" i="24"/>
  <c r="K69" i="24"/>
  <c r="O69" i="24"/>
  <c r="Q69" i="24"/>
  <c r="V69" i="24"/>
  <c r="G70" i="24"/>
  <c r="I70" i="24"/>
  <c r="K70" i="24"/>
  <c r="M70" i="24"/>
  <c r="O70" i="24"/>
  <c r="Q70" i="24"/>
  <c r="V70" i="24"/>
  <c r="G72" i="24"/>
  <c r="G71" i="24" s="1"/>
  <c r="I72" i="24"/>
  <c r="I71" i="24" s="1"/>
  <c r="K72" i="24"/>
  <c r="M72" i="24"/>
  <c r="O72" i="24"/>
  <c r="O71" i="24" s="1"/>
  <c r="Q72" i="24"/>
  <c r="Q71" i="24" s="1"/>
  <c r="V72" i="24"/>
  <c r="G73" i="24"/>
  <c r="M73" i="24" s="1"/>
  <c r="I73" i="24"/>
  <c r="K73" i="24"/>
  <c r="O73" i="24"/>
  <c r="Q73" i="24"/>
  <c r="V73" i="24"/>
  <c r="G74" i="24"/>
  <c r="I74" i="24"/>
  <c r="K74" i="24"/>
  <c r="M74" i="24"/>
  <c r="O74" i="24"/>
  <c r="Q74" i="24"/>
  <c r="V74" i="24"/>
  <c r="G75" i="24"/>
  <c r="I75" i="24"/>
  <c r="K75" i="24"/>
  <c r="K71" i="24" s="1"/>
  <c r="M75" i="24"/>
  <c r="O75" i="24"/>
  <c r="Q75" i="24"/>
  <c r="V75" i="24"/>
  <c r="V71" i="24" s="1"/>
  <c r="G76" i="24"/>
  <c r="I76" i="24"/>
  <c r="K76" i="24"/>
  <c r="M76" i="24"/>
  <c r="O76" i="24"/>
  <c r="Q76" i="24"/>
  <c r="V76" i="24"/>
  <c r="G77" i="24"/>
  <c r="M77" i="24" s="1"/>
  <c r="I77" i="24"/>
  <c r="K77" i="24"/>
  <c r="O77" i="24"/>
  <c r="Q77" i="24"/>
  <c r="V77" i="24"/>
  <c r="G78" i="24"/>
  <c r="I78" i="24"/>
  <c r="K78" i="24"/>
  <c r="M78" i="24"/>
  <c r="O78" i="24"/>
  <c r="Q78" i="24"/>
  <c r="V78" i="24"/>
  <c r="G79" i="24"/>
  <c r="I79" i="24"/>
  <c r="K79" i="24"/>
  <c r="M79" i="24"/>
  <c r="O79" i="24"/>
  <c r="Q79" i="24"/>
  <c r="V79" i="24"/>
  <c r="G80" i="24"/>
  <c r="I80" i="24"/>
  <c r="K80" i="24"/>
  <c r="M80" i="24"/>
  <c r="O80" i="24"/>
  <c r="Q80" i="24"/>
  <c r="V80" i="24"/>
  <c r="G82" i="24"/>
  <c r="I82" i="24"/>
  <c r="I81" i="24" s="1"/>
  <c r="K82" i="24"/>
  <c r="K81" i="24" s="1"/>
  <c r="M82" i="24"/>
  <c r="M81" i="24" s="1"/>
  <c r="O82" i="24"/>
  <c r="Q82" i="24"/>
  <c r="Q81" i="24" s="1"/>
  <c r="V82" i="24"/>
  <c r="V81" i="24" s="1"/>
  <c r="G83" i="24"/>
  <c r="I83" i="24"/>
  <c r="K83" i="24"/>
  <c r="M83" i="24"/>
  <c r="O83" i="24"/>
  <c r="Q83" i="24"/>
  <c r="V83" i="24"/>
  <c r="G84" i="24"/>
  <c r="I84" i="24"/>
  <c r="K84" i="24"/>
  <c r="M84" i="24"/>
  <c r="O84" i="24"/>
  <c r="Q84" i="24"/>
  <c r="V84" i="24"/>
  <c r="G85" i="24"/>
  <c r="M85" i="24" s="1"/>
  <c r="I85" i="24"/>
  <c r="K85" i="24"/>
  <c r="O85" i="24"/>
  <c r="O81" i="24" s="1"/>
  <c r="Q85" i="24"/>
  <c r="V85" i="24"/>
  <c r="G86" i="24"/>
  <c r="I86" i="24"/>
  <c r="K86" i="24"/>
  <c r="M86" i="24"/>
  <c r="O86" i="24"/>
  <c r="Q86" i="24"/>
  <c r="V86" i="24"/>
  <c r="G87" i="24"/>
  <c r="I87" i="24"/>
  <c r="K87" i="24"/>
  <c r="M87" i="24"/>
  <c r="O87" i="24"/>
  <c r="Q87" i="24"/>
  <c r="V87" i="24"/>
  <c r="G89" i="24"/>
  <c r="I89" i="24"/>
  <c r="K89" i="24"/>
  <c r="M89" i="24"/>
  <c r="O89" i="24"/>
  <c r="Q89" i="24"/>
  <c r="V89" i="24"/>
  <c r="G91" i="24"/>
  <c r="O91" i="24"/>
  <c r="G92" i="24"/>
  <c r="I92" i="24"/>
  <c r="I91" i="24" s="1"/>
  <c r="K92" i="24"/>
  <c r="K91" i="24" s="1"/>
  <c r="M92" i="24"/>
  <c r="M91" i="24" s="1"/>
  <c r="O92" i="24"/>
  <c r="Q92" i="24"/>
  <c r="Q91" i="24" s="1"/>
  <c r="V92" i="24"/>
  <c r="V91" i="24" s="1"/>
  <c r="AE95" i="24"/>
  <c r="G96" i="23"/>
  <c r="BA22" i="23"/>
  <c r="BA19" i="23"/>
  <c r="BA17" i="23"/>
  <c r="BA12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1" i="23"/>
  <c r="I11" i="23"/>
  <c r="K11" i="23"/>
  <c r="M11" i="23"/>
  <c r="O11" i="23"/>
  <c r="Q11" i="23"/>
  <c r="V11" i="23"/>
  <c r="G13" i="23"/>
  <c r="I13" i="23"/>
  <c r="K13" i="23"/>
  <c r="M13" i="23"/>
  <c r="O13" i="23"/>
  <c r="Q13" i="23"/>
  <c r="V13" i="23"/>
  <c r="G15" i="23"/>
  <c r="G8" i="23" s="1"/>
  <c r="I15" i="23"/>
  <c r="K15" i="23"/>
  <c r="O15" i="23"/>
  <c r="O8" i="23" s="1"/>
  <c r="Q15" i="23"/>
  <c r="V15" i="23"/>
  <c r="G16" i="23"/>
  <c r="M16" i="23" s="1"/>
  <c r="I16" i="23"/>
  <c r="K16" i="23"/>
  <c r="O16" i="23"/>
  <c r="Q16" i="23"/>
  <c r="V16" i="23"/>
  <c r="G18" i="23"/>
  <c r="I18" i="23"/>
  <c r="K18" i="23"/>
  <c r="M18" i="23"/>
  <c r="O18" i="23"/>
  <c r="Q18" i="23"/>
  <c r="V18" i="23"/>
  <c r="G21" i="23"/>
  <c r="I21" i="23"/>
  <c r="K21" i="23"/>
  <c r="M21" i="23"/>
  <c r="O21" i="23"/>
  <c r="Q21" i="23"/>
  <c r="V21" i="23"/>
  <c r="G24" i="23"/>
  <c r="M24" i="23" s="1"/>
  <c r="I24" i="23"/>
  <c r="I23" i="23" s="1"/>
  <c r="K24" i="23"/>
  <c r="K23" i="23" s="1"/>
  <c r="O24" i="23"/>
  <c r="Q24" i="23"/>
  <c r="Q23" i="23" s="1"/>
  <c r="V24" i="23"/>
  <c r="V23" i="23" s="1"/>
  <c r="G25" i="23"/>
  <c r="I25" i="23"/>
  <c r="K25" i="23"/>
  <c r="M25" i="23"/>
  <c r="O25" i="23"/>
  <c r="Q25" i="23"/>
  <c r="V25" i="23"/>
  <c r="G26" i="23"/>
  <c r="I26" i="23"/>
  <c r="K26" i="23"/>
  <c r="M26" i="23"/>
  <c r="O26" i="23"/>
  <c r="Q26" i="23"/>
  <c r="V26" i="23"/>
  <c r="G27" i="23"/>
  <c r="G23" i="23" s="1"/>
  <c r="I27" i="23"/>
  <c r="K27" i="23"/>
  <c r="O27" i="23"/>
  <c r="O23" i="23" s="1"/>
  <c r="Q27" i="23"/>
  <c r="V27" i="23"/>
  <c r="G28" i="23"/>
  <c r="M28" i="23" s="1"/>
  <c r="I28" i="23"/>
  <c r="K28" i="23"/>
  <c r="O28" i="23"/>
  <c r="Q28" i="23"/>
  <c r="V28" i="23"/>
  <c r="G31" i="23"/>
  <c r="I31" i="23"/>
  <c r="I30" i="23" s="1"/>
  <c r="K31" i="23"/>
  <c r="M31" i="23"/>
  <c r="O31" i="23"/>
  <c r="Q31" i="23"/>
  <c r="Q30" i="23" s="1"/>
  <c r="V31" i="23"/>
  <c r="G32" i="23"/>
  <c r="G30" i="23" s="1"/>
  <c r="I32" i="23"/>
  <c r="K32" i="23"/>
  <c r="O32" i="23"/>
  <c r="O30" i="23" s="1"/>
  <c r="Q32" i="23"/>
  <c r="V32" i="23"/>
  <c r="G33" i="23"/>
  <c r="I33" i="23"/>
  <c r="K33" i="23"/>
  <c r="M33" i="23"/>
  <c r="O33" i="23"/>
  <c r="Q33" i="23"/>
  <c r="V33" i="23"/>
  <c r="G34" i="23"/>
  <c r="M34" i="23" s="1"/>
  <c r="I34" i="23"/>
  <c r="K34" i="23"/>
  <c r="K30" i="23" s="1"/>
  <c r="O34" i="23"/>
  <c r="Q34" i="23"/>
  <c r="V34" i="23"/>
  <c r="V30" i="23" s="1"/>
  <c r="G35" i="23"/>
  <c r="I35" i="23"/>
  <c r="K35" i="23"/>
  <c r="M35" i="23"/>
  <c r="O35" i="23"/>
  <c r="Q35" i="23"/>
  <c r="V35" i="23"/>
  <c r="G38" i="23"/>
  <c r="I38" i="23"/>
  <c r="I37" i="23" s="1"/>
  <c r="K38" i="23"/>
  <c r="M38" i="23"/>
  <c r="O38" i="23"/>
  <c r="Q38" i="23"/>
  <c r="Q37" i="23" s="1"/>
  <c r="V38" i="23"/>
  <c r="G39" i="23"/>
  <c r="M39" i="23" s="1"/>
  <c r="I39" i="23"/>
  <c r="K39" i="23"/>
  <c r="K37" i="23" s="1"/>
  <c r="O39" i="23"/>
  <c r="Q39" i="23"/>
  <c r="V39" i="23"/>
  <c r="V37" i="23" s="1"/>
  <c r="G40" i="23"/>
  <c r="I40" i="23"/>
  <c r="K40" i="23"/>
  <c r="M40" i="23"/>
  <c r="O40" i="23"/>
  <c r="Q40" i="23"/>
  <c r="V40" i="23"/>
  <c r="G51" i="23"/>
  <c r="G37" i="23" s="1"/>
  <c r="I51" i="23"/>
  <c r="K51" i="23"/>
  <c r="O51" i="23"/>
  <c r="O37" i="23" s="1"/>
  <c r="Q51" i="23"/>
  <c r="V51" i="23"/>
  <c r="G52" i="23"/>
  <c r="I52" i="23"/>
  <c r="K52" i="23"/>
  <c r="M52" i="23"/>
  <c r="O52" i="23"/>
  <c r="Q52" i="23"/>
  <c r="V52" i="23"/>
  <c r="G54" i="23"/>
  <c r="I54" i="23"/>
  <c r="I53" i="23" s="1"/>
  <c r="K54" i="23"/>
  <c r="M54" i="23"/>
  <c r="O54" i="23"/>
  <c r="Q54" i="23"/>
  <c r="Q53" i="23" s="1"/>
  <c r="V54" i="23"/>
  <c r="G56" i="23"/>
  <c r="G53" i="23" s="1"/>
  <c r="I56" i="23"/>
  <c r="K56" i="23"/>
  <c r="O56" i="23"/>
  <c r="O53" i="23" s="1"/>
  <c r="Q56" i="23"/>
  <c r="V56" i="23"/>
  <c r="G57" i="23"/>
  <c r="I57" i="23"/>
  <c r="K57" i="23"/>
  <c r="M57" i="23"/>
  <c r="O57" i="23"/>
  <c r="Q57" i="23"/>
  <c r="V57" i="23"/>
  <c r="G58" i="23"/>
  <c r="M58" i="23" s="1"/>
  <c r="I58" i="23"/>
  <c r="K58" i="23"/>
  <c r="K53" i="23" s="1"/>
  <c r="O58" i="23"/>
  <c r="Q58" i="23"/>
  <c r="V58" i="23"/>
  <c r="V53" i="23" s="1"/>
  <c r="G59" i="23"/>
  <c r="I59" i="23"/>
  <c r="K59" i="23"/>
  <c r="M59" i="23"/>
  <c r="O59" i="23"/>
  <c r="Q59" i="23"/>
  <c r="V59" i="23"/>
  <c r="G60" i="23"/>
  <c r="M60" i="23" s="1"/>
  <c r="I60" i="23"/>
  <c r="K60" i="23"/>
  <c r="O60" i="23"/>
  <c r="Q60" i="23"/>
  <c r="V60" i="23"/>
  <c r="G63" i="23"/>
  <c r="I63" i="23"/>
  <c r="K63" i="23"/>
  <c r="M63" i="23"/>
  <c r="O63" i="23"/>
  <c r="Q63" i="23"/>
  <c r="V63" i="23"/>
  <c r="G65" i="23"/>
  <c r="M65" i="23" s="1"/>
  <c r="I65" i="23"/>
  <c r="K65" i="23"/>
  <c r="O65" i="23"/>
  <c r="Q65" i="23"/>
  <c r="V65" i="23"/>
  <c r="G67" i="23"/>
  <c r="I67" i="23"/>
  <c r="K67" i="23"/>
  <c r="M67" i="23"/>
  <c r="O67" i="23"/>
  <c r="Q67" i="23"/>
  <c r="V67" i="23"/>
  <c r="G68" i="23"/>
  <c r="M68" i="23" s="1"/>
  <c r="I68" i="23"/>
  <c r="K68" i="23"/>
  <c r="O68" i="23"/>
  <c r="Q68" i="23"/>
  <c r="V68" i="23"/>
  <c r="G69" i="23"/>
  <c r="I69" i="23"/>
  <c r="K69" i="23"/>
  <c r="M69" i="23"/>
  <c r="O69" i="23"/>
  <c r="Q69" i="23"/>
  <c r="V69" i="23"/>
  <c r="G70" i="23"/>
  <c r="M70" i="23" s="1"/>
  <c r="I70" i="23"/>
  <c r="K70" i="23"/>
  <c r="O70" i="23"/>
  <c r="Q70" i="23"/>
  <c r="V70" i="23"/>
  <c r="G72" i="23"/>
  <c r="G71" i="23" s="1"/>
  <c r="I72" i="23"/>
  <c r="K72" i="23"/>
  <c r="K71" i="23" s="1"/>
  <c r="O72" i="23"/>
  <c r="O71" i="23" s="1"/>
  <c r="Q72" i="23"/>
  <c r="V72" i="23"/>
  <c r="V71" i="23" s="1"/>
  <c r="G73" i="23"/>
  <c r="I73" i="23"/>
  <c r="I71" i="23" s="1"/>
  <c r="K73" i="23"/>
  <c r="M73" i="23"/>
  <c r="O73" i="23"/>
  <c r="Q73" i="23"/>
  <c r="Q71" i="23" s="1"/>
  <c r="V73" i="23"/>
  <c r="G74" i="23"/>
  <c r="M74" i="23" s="1"/>
  <c r="I74" i="23"/>
  <c r="K74" i="23"/>
  <c r="O74" i="23"/>
  <c r="Q74" i="23"/>
  <c r="V74" i="23"/>
  <c r="G75" i="23"/>
  <c r="I75" i="23"/>
  <c r="K75" i="23"/>
  <c r="M75" i="23"/>
  <c r="O75" i="23"/>
  <c r="Q75" i="23"/>
  <c r="V75" i="23"/>
  <c r="G76" i="23"/>
  <c r="M76" i="23" s="1"/>
  <c r="I76" i="23"/>
  <c r="K76" i="23"/>
  <c r="O76" i="23"/>
  <c r="Q76" i="23"/>
  <c r="V76" i="23"/>
  <c r="G77" i="23"/>
  <c r="I77" i="23"/>
  <c r="K77" i="23"/>
  <c r="M77" i="23"/>
  <c r="O77" i="23"/>
  <c r="Q77" i="23"/>
  <c r="V77" i="23"/>
  <c r="G78" i="23"/>
  <c r="M78" i="23" s="1"/>
  <c r="I78" i="23"/>
  <c r="K78" i="23"/>
  <c r="O78" i="23"/>
  <c r="Q78" i="23"/>
  <c r="V78" i="23"/>
  <c r="G79" i="23"/>
  <c r="I79" i="23"/>
  <c r="K79" i="23"/>
  <c r="M79" i="23"/>
  <c r="O79" i="23"/>
  <c r="Q79" i="23"/>
  <c r="V79" i="23"/>
  <c r="G80" i="23"/>
  <c r="AF96" i="23" s="1"/>
  <c r="I80" i="23"/>
  <c r="K80" i="23"/>
  <c r="O80" i="23"/>
  <c r="Q80" i="23"/>
  <c r="V80" i="23"/>
  <c r="G82" i="23"/>
  <c r="M82" i="23" s="1"/>
  <c r="I82" i="23"/>
  <c r="K82" i="23"/>
  <c r="K81" i="23" s="1"/>
  <c r="O82" i="23"/>
  <c r="O81" i="23" s="1"/>
  <c r="Q82" i="23"/>
  <c r="V82" i="23"/>
  <c r="V81" i="23" s="1"/>
  <c r="G83" i="23"/>
  <c r="I83" i="23"/>
  <c r="K83" i="23"/>
  <c r="M83" i="23"/>
  <c r="O83" i="23"/>
  <c r="Q83" i="23"/>
  <c r="V83" i="23"/>
  <c r="G84" i="23"/>
  <c r="M84" i="23" s="1"/>
  <c r="I84" i="23"/>
  <c r="K84" i="23"/>
  <c r="O84" i="23"/>
  <c r="Q84" i="23"/>
  <c r="V84" i="23"/>
  <c r="G85" i="23"/>
  <c r="I85" i="23"/>
  <c r="I81" i="23" s="1"/>
  <c r="K85" i="23"/>
  <c r="M85" i="23"/>
  <c r="O85" i="23"/>
  <c r="Q85" i="23"/>
  <c r="Q81" i="23" s="1"/>
  <c r="V85" i="23"/>
  <c r="G86" i="23"/>
  <c r="M86" i="23" s="1"/>
  <c r="I86" i="23"/>
  <c r="K86" i="23"/>
  <c r="O86" i="23"/>
  <c r="Q86" i="23"/>
  <c r="V86" i="23"/>
  <c r="G87" i="23"/>
  <c r="I87" i="23"/>
  <c r="K87" i="23"/>
  <c r="M87" i="23"/>
  <c r="O87" i="23"/>
  <c r="Q87" i="23"/>
  <c r="V87" i="23"/>
  <c r="G88" i="23"/>
  <c r="M88" i="23" s="1"/>
  <c r="I88" i="23"/>
  <c r="K88" i="23"/>
  <c r="O88" i="23"/>
  <c r="Q88" i="23"/>
  <c r="V88" i="23"/>
  <c r="G90" i="23"/>
  <c r="I90" i="23"/>
  <c r="K90" i="23"/>
  <c r="M90" i="23"/>
  <c r="O90" i="23"/>
  <c r="Q90" i="23"/>
  <c r="V90" i="23"/>
  <c r="G92" i="23"/>
  <c r="K92" i="23"/>
  <c r="O92" i="23"/>
  <c r="V92" i="23"/>
  <c r="G93" i="23"/>
  <c r="I93" i="23"/>
  <c r="I92" i="23" s="1"/>
  <c r="K93" i="23"/>
  <c r="M93" i="23"/>
  <c r="M92" i="23" s="1"/>
  <c r="O93" i="23"/>
  <c r="Q93" i="23"/>
  <c r="Q92" i="23" s="1"/>
  <c r="V93" i="23"/>
  <c r="AE96" i="23"/>
  <c r="G113" i="22"/>
  <c r="G9" i="22"/>
  <c r="I9" i="22"/>
  <c r="I8" i="22" s="1"/>
  <c r="K9" i="22"/>
  <c r="M9" i="22"/>
  <c r="O9" i="22"/>
  <c r="Q9" i="22"/>
  <c r="Q8" i="22" s="1"/>
  <c r="V9" i="22"/>
  <c r="G10" i="22"/>
  <c r="G8" i="22" s="1"/>
  <c r="I10" i="22"/>
  <c r="K10" i="22"/>
  <c r="O10" i="22"/>
  <c r="O8" i="22" s="1"/>
  <c r="Q10" i="22"/>
  <c r="V10" i="22"/>
  <c r="G11" i="22"/>
  <c r="I11" i="22"/>
  <c r="K11" i="22"/>
  <c r="M11" i="22"/>
  <c r="O11" i="22"/>
  <c r="Q11" i="22"/>
  <c r="V11" i="22"/>
  <c r="G12" i="22"/>
  <c r="M12" i="22" s="1"/>
  <c r="I12" i="22"/>
  <c r="K12" i="22"/>
  <c r="K8" i="22" s="1"/>
  <c r="O12" i="22"/>
  <c r="Q12" i="22"/>
  <c r="V12" i="22"/>
  <c r="V8" i="22" s="1"/>
  <c r="G13" i="22"/>
  <c r="I13" i="22"/>
  <c r="K13" i="22"/>
  <c r="M13" i="22"/>
  <c r="O13" i="22"/>
  <c r="Q13" i="22"/>
  <c r="V13" i="22"/>
  <c r="G15" i="22"/>
  <c r="G16" i="22"/>
  <c r="I16" i="22"/>
  <c r="I15" i="22" s="1"/>
  <c r="K16" i="22"/>
  <c r="M16" i="22"/>
  <c r="O16" i="22"/>
  <c r="Q16" i="22"/>
  <c r="Q15" i="22" s="1"/>
  <c r="V16" i="22"/>
  <c r="G17" i="22"/>
  <c r="M17" i="22" s="1"/>
  <c r="I17" i="22"/>
  <c r="K17" i="22"/>
  <c r="K15" i="22" s="1"/>
  <c r="O17" i="22"/>
  <c r="Q17" i="22"/>
  <c r="V17" i="22"/>
  <c r="V15" i="22" s="1"/>
  <c r="G18" i="22"/>
  <c r="I18" i="22"/>
  <c r="K18" i="22"/>
  <c r="M18" i="22"/>
  <c r="O18" i="22"/>
  <c r="Q18" i="22"/>
  <c r="V18" i="22"/>
  <c r="G19" i="22"/>
  <c r="M19" i="22" s="1"/>
  <c r="I19" i="22"/>
  <c r="K19" i="22"/>
  <c r="O19" i="22"/>
  <c r="O15" i="22" s="1"/>
  <c r="Q19" i="22"/>
  <c r="V19" i="22"/>
  <c r="G20" i="22"/>
  <c r="I20" i="22"/>
  <c r="K20" i="22"/>
  <c r="M20" i="22"/>
  <c r="O20" i="22"/>
  <c r="Q20" i="22"/>
  <c r="V20" i="22"/>
  <c r="G21" i="22"/>
  <c r="M21" i="22" s="1"/>
  <c r="I21" i="22"/>
  <c r="K21" i="22"/>
  <c r="O21" i="22"/>
  <c r="Q21" i="22"/>
  <c r="V21" i="22"/>
  <c r="G22" i="22"/>
  <c r="I22" i="22"/>
  <c r="K22" i="22"/>
  <c r="M22" i="22"/>
  <c r="O22" i="22"/>
  <c r="Q22" i="22"/>
  <c r="V22" i="22"/>
  <c r="G23" i="22"/>
  <c r="M23" i="22" s="1"/>
  <c r="I23" i="22"/>
  <c r="K23" i="22"/>
  <c r="O23" i="22"/>
  <c r="Q23" i="22"/>
  <c r="V23" i="22"/>
  <c r="G26" i="22"/>
  <c r="M26" i="22" s="1"/>
  <c r="I26" i="22"/>
  <c r="K26" i="22"/>
  <c r="K25" i="22" s="1"/>
  <c r="O26" i="22"/>
  <c r="Q26" i="22"/>
  <c r="V26" i="22"/>
  <c r="V25" i="22" s="1"/>
  <c r="G27" i="22"/>
  <c r="I27" i="22"/>
  <c r="K27" i="22"/>
  <c r="M27" i="22"/>
  <c r="O27" i="22"/>
  <c r="Q27" i="22"/>
  <c r="V27" i="22"/>
  <c r="G28" i="22"/>
  <c r="G25" i="22" s="1"/>
  <c r="I28" i="22"/>
  <c r="K28" i="22"/>
  <c r="O28" i="22"/>
  <c r="O25" i="22" s="1"/>
  <c r="Q28" i="22"/>
  <c r="V28" i="22"/>
  <c r="G31" i="22"/>
  <c r="M31" i="22" s="1"/>
  <c r="I31" i="22"/>
  <c r="I25" i="22" s="1"/>
  <c r="K31" i="22"/>
  <c r="O31" i="22"/>
  <c r="Q31" i="22"/>
  <c r="Q25" i="22" s="1"/>
  <c r="V31" i="22"/>
  <c r="G34" i="22"/>
  <c r="M34" i="22" s="1"/>
  <c r="I34" i="22"/>
  <c r="K34" i="22"/>
  <c r="O34" i="22"/>
  <c r="Q34" i="22"/>
  <c r="V34" i="22"/>
  <c r="G36" i="22"/>
  <c r="I36" i="22"/>
  <c r="K36" i="22"/>
  <c r="M36" i="22"/>
  <c r="O36" i="22"/>
  <c r="Q36" i="22"/>
  <c r="V36" i="22"/>
  <c r="G38" i="22"/>
  <c r="M38" i="22" s="1"/>
  <c r="I38" i="22"/>
  <c r="K38" i="22"/>
  <c r="O38" i="22"/>
  <c r="Q38" i="22"/>
  <c r="V38" i="22"/>
  <c r="G40" i="22"/>
  <c r="M40" i="22" s="1"/>
  <c r="I40" i="22"/>
  <c r="K40" i="22"/>
  <c r="O40" i="22"/>
  <c r="Q40" i="22"/>
  <c r="V40" i="22"/>
  <c r="G43" i="22"/>
  <c r="M43" i="22" s="1"/>
  <c r="I43" i="22"/>
  <c r="K43" i="22"/>
  <c r="O43" i="22"/>
  <c r="Q43" i="22"/>
  <c r="V43" i="22"/>
  <c r="G45" i="22"/>
  <c r="I45" i="22"/>
  <c r="K45" i="22"/>
  <c r="M45" i="22"/>
  <c r="O45" i="22"/>
  <c r="Q45" i="22"/>
  <c r="V45" i="22"/>
  <c r="G46" i="22"/>
  <c r="M46" i="22" s="1"/>
  <c r="I46" i="22"/>
  <c r="K46" i="22"/>
  <c r="O46" i="22"/>
  <c r="Q46" i="22"/>
  <c r="V46" i="22"/>
  <c r="G47" i="22"/>
  <c r="M47" i="22" s="1"/>
  <c r="I47" i="22"/>
  <c r="K47" i="22"/>
  <c r="O47" i="22"/>
  <c r="Q47" i="22"/>
  <c r="V47" i="22"/>
  <c r="G50" i="22"/>
  <c r="I50" i="22"/>
  <c r="K50" i="22"/>
  <c r="M50" i="22"/>
  <c r="O50" i="22"/>
  <c r="Q50" i="22"/>
  <c r="V50" i="22"/>
  <c r="G51" i="22"/>
  <c r="G49" i="22" s="1"/>
  <c r="I51" i="22"/>
  <c r="K51" i="22"/>
  <c r="O51" i="22"/>
  <c r="O49" i="22" s="1"/>
  <c r="Q51" i="22"/>
  <c r="V51" i="22"/>
  <c r="G52" i="22"/>
  <c r="M52" i="22" s="1"/>
  <c r="I52" i="22"/>
  <c r="I49" i="22" s="1"/>
  <c r="K52" i="22"/>
  <c r="O52" i="22"/>
  <c r="Q52" i="22"/>
  <c r="Q49" i="22" s="1"/>
  <c r="V52" i="22"/>
  <c r="G53" i="22"/>
  <c r="M53" i="22" s="1"/>
  <c r="I53" i="22"/>
  <c r="K53" i="22"/>
  <c r="K49" i="22" s="1"/>
  <c r="O53" i="22"/>
  <c r="Q53" i="22"/>
  <c r="V53" i="22"/>
  <c r="V49" i="22" s="1"/>
  <c r="G54" i="22"/>
  <c r="I54" i="22"/>
  <c r="K54" i="22"/>
  <c r="M54" i="22"/>
  <c r="O54" i="22"/>
  <c r="Q54" i="22"/>
  <c r="V54" i="22"/>
  <c r="G67" i="22"/>
  <c r="M67" i="22" s="1"/>
  <c r="I67" i="22"/>
  <c r="K67" i="22"/>
  <c r="O67" i="22"/>
  <c r="Q67" i="22"/>
  <c r="V67" i="22"/>
  <c r="G68" i="22"/>
  <c r="M68" i="22" s="1"/>
  <c r="I68" i="22"/>
  <c r="K68" i="22"/>
  <c r="O68" i="22"/>
  <c r="Q68" i="22"/>
  <c r="V68" i="22"/>
  <c r="G70" i="22"/>
  <c r="I70" i="22"/>
  <c r="K70" i="22"/>
  <c r="M70" i="22"/>
  <c r="O70" i="22"/>
  <c r="Q70" i="22"/>
  <c r="V70" i="22"/>
  <c r="G72" i="22"/>
  <c r="G69" i="22" s="1"/>
  <c r="I72" i="22"/>
  <c r="K72" i="22"/>
  <c r="O72" i="22"/>
  <c r="O69" i="22" s="1"/>
  <c r="Q72" i="22"/>
  <c r="V72" i="22"/>
  <c r="G73" i="22"/>
  <c r="M73" i="22" s="1"/>
  <c r="I73" i="22"/>
  <c r="I69" i="22" s="1"/>
  <c r="K73" i="22"/>
  <c r="O73" i="22"/>
  <c r="Q73" i="22"/>
  <c r="Q69" i="22" s="1"/>
  <c r="V73" i="22"/>
  <c r="G74" i="22"/>
  <c r="M74" i="22" s="1"/>
  <c r="I74" i="22"/>
  <c r="K74" i="22"/>
  <c r="K69" i="22" s="1"/>
  <c r="O74" i="22"/>
  <c r="Q74" i="22"/>
  <c r="V74" i="22"/>
  <c r="V69" i="22" s="1"/>
  <c r="G75" i="22"/>
  <c r="I75" i="22"/>
  <c r="K75" i="22"/>
  <c r="M75" i="22"/>
  <c r="O75" i="22"/>
  <c r="Q75" i="22"/>
  <c r="V75" i="22"/>
  <c r="G78" i="22"/>
  <c r="M78" i="22" s="1"/>
  <c r="I78" i="22"/>
  <c r="K78" i="22"/>
  <c r="O78" i="22"/>
  <c r="Q78" i="22"/>
  <c r="V78" i="22"/>
  <c r="G80" i="22"/>
  <c r="M80" i="22" s="1"/>
  <c r="I80" i="22"/>
  <c r="K80" i="22"/>
  <c r="O80" i="22"/>
  <c r="Q80" i="22"/>
  <c r="V80" i="22"/>
  <c r="G82" i="22"/>
  <c r="M82" i="22" s="1"/>
  <c r="I82" i="22"/>
  <c r="K82" i="22"/>
  <c r="O82" i="22"/>
  <c r="Q82" i="22"/>
  <c r="V82" i="22"/>
  <c r="G83" i="22"/>
  <c r="I83" i="22"/>
  <c r="K83" i="22"/>
  <c r="M83" i="22"/>
  <c r="O83" i="22"/>
  <c r="Q83" i="22"/>
  <c r="V83" i="22"/>
  <c r="G84" i="22"/>
  <c r="M84" i="22" s="1"/>
  <c r="I84" i="22"/>
  <c r="K84" i="22"/>
  <c r="O84" i="22"/>
  <c r="Q84" i="22"/>
  <c r="V84" i="22"/>
  <c r="G86" i="22"/>
  <c r="I86" i="22"/>
  <c r="K86" i="22"/>
  <c r="K85" i="22" s="1"/>
  <c r="M86" i="22"/>
  <c r="O86" i="22"/>
  <c r="Q86" i="22"/>
  <c r="V86" i="22"/>
  <c r="V85" i="22" s="1"/>
  <c r="G87" i="22"/>
  <c r="I87" i="22"/>
  <c r="K87" i="22"/>
  <c r="M87" i="22"/>
  <c r="O87" i="22"/>
  <c r="Q87" i="22"/>
  <c r="V87" i="22"/>
  <c r="G88" i="22"/>
  <c r="G85" i="22" s="1"/>
  <c r="I88" i="22"/>
  <c r="K88" i="22"/>
  <c r="O88" i="22"/>
  <c r="O85" i="22" s="1"/>
  <c r="Q88" i="22"/>
  <c r="V88" i="22"/>
  <c r="G89" i="22"/>
  <c r="M89" i="22" s="1"/>
  <c r="I89" i="22"/>
  <c r="I85" i="22" s="1"/>
  <c r="K89" i="22"/>
  <c r="O89" i="22"/>
  <c r="Q89" i="22"/>
  <c r="Q85" i="22" s="1"/>
  <c r="V89" i="22"/>
  <c r="G90" i="22"/>
  <c r="I90" i="22"/>
  <c r="K90" i="22"/>
  <c r="M90" i="22"/>
  <c r="O90" i="22"/>
  <c r="Q90" i="22"/>
  <c r="V90" i="22"/>
  <c r="G91" i="22"/>
  <c r="I91" i="22"/>
  <c r="K91" i="22"/>
  <c r="M91" i="22"/>
  <c r="O91" i="22"/>
  <c r="Q91" i="22"/>
  <c r="V91" i="22"/>
  <c r="G92" i="22"/>
  <c r="M92" i="22" s="1"/>
  <c r="I92" i="22"/>
  <c r="K92" i="22"/>
  <c r="O92" i="22"/>
  <c r="Q92" i="22"/>
  <c r="V92" i="22"/>
  <c r="G93" i="22"/>
  <c r="M93" i="22" s="1"/>
  <c r="I93" i="22"/>
  <c r="K93" i="22"/>
  <c r="O93" i="22"/>
  <c r="Q93" i="22"/>
  <c r="V93" i="22"/>
  <c r="G94" i="22"/>
  <c r="I94" i="22"/>
  <c r="K94" i="22"/>
  <c r="M94" i="22"/>
  <c r="O94" i="22"/>
  <c r="Q94" i="22"/>
  <c r="V94" i="22"/>
  <c r="G96" i="22"/>
  <c r="M96" i="22" s="1"/>
  <c r="I96" i="22"/>
  <c r="I95" i="22" s="1"/>
  <c r="K96" i="22"/>
  <c r="O96" i="22"/>
  <c r="O95" i="22" s="1"/>
  <c r="Q96" i="22"/>
  <c r="Q95" i="22" s="1"/>
  <c r="V96" i="22"/>
  <c r="G97" i="22"/>
  <c r="M97" i="22" s="1"/>
  <c r="I97" i="22"/>
  <c r="K97" i="22"/>
  <c r="K95" i="22" s="1"/>
  <c r="O97" i="22"/>
  <c r="Q97" i="22"/>
  <c r="V97" i="22"/>
  <c r="V95" i="22" s="1"/>
  <c r="G98" i="22"/>
  <c r="I98" i="22"/>
  <c r="K98" i="22"/>
  <c r="M98" i="22"/>
  <c r="O98" i="22"/>
  <c r="Q98" i="22"/>
  <c r="V98" i="22"/>
  <c r="G99" i="22"/>
  <c r="I99" i="22"/>
  <c r="K99" i="22"/>
  <c r="M99" i="22"/>
  <c r="O99" i="22"/>
  <c r="Q99" i="22"/>
  <c r="V99" i="22"/>
  <c r="G100" i="22"/>
  <c r="M100" i="22" s="1"/>
  <c r="I100" i="22"/>
  <c r="K100" i="22"/>
  <c r="O100" i="22"/>
  <c r="Q100" i="22"/>
  <c r="V100" i="22"/>
  <c r="G101" i="22"/>
  <c r="M101" i="22" s="1"/>
  <c r="I101" i="22"/>
  <c r="K101" i="22"/>
  <c r="O101" i="22"/>
  <c r="Q101" i="22"/>
  <c r="V101" i="22"/>
  <c r="G102" i="22"/>
  <c r="I102" i="22"/>
  <c r="K102" i="22"/>
  <c r="M102" i="22"/>
  <c r="O102" i="22"/>
  <c r="Q102" i="22"/>
  <c r="V102" i="22"/>
  <c r="G103" i="22"/>
  <c r="I103" i="22"/>
  <c r="K103" i="22"/>
  <c r="M103" i="22"/>
  <c r="O103" i="22"/>
  <c r="Q103" i="22"/>
  <c r="V103" i="22"/>
  <c r="G104" i="22"/>
  <c r="M104" i="22" s="1"/>
  <c r="I104" i="22"/>
  <c r="K104" i="22"/>
  <c r="O104" i="22"/>
  <c r="Q104" i="22"/>
  <c r="V104" i="22"/>
  <c r="G105" i="22"/>
  <c r="M105" i="22" s="1"/>
  <c r="I105" i="22"/>
  <c r="K105" i="22"/>
  <c r="O105" i="22"/>
  <c r="Q105" i="22"/>
  <c r="V105" i="22"/>
  <c r="G107" i="22"/>
  <c r="I107" i="22"/>
  <c r="K107" i="22"/>
  <c r="M107" i="22"/>
  <c r="O107" i="22"/>
  <c r="Q107" i="22"/>
  <c r="V107" i="22"/>
  <c r="K109" i="22"/>
  <c r="V109" i="22"/>
  <c r="G110" i="22"/>
  <c r="M110" i="22" s="1"/>
  <c r="M109" i="22" s="1"/>
  <c r="I110" i="22"/>
  <c r="I109" i="22" s="1"/>
  <c r="K110" i="22"/>
  <c r="O110" i="22"/>
  <c r="O109" i="22" s="1"/>
  <c r="Q110" i="22"/>
  <c r="Q109" i="22" s="1"/>
  <c r="V110" i="22"/>
  <c r="AE113" i="22"/>
  <c r="AF113" i="22"/>
  <c r="G78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2" i="21"/>
  <c r="G8" i="21" s="1"/>
  <c r="I12" i="21"/>
  <c r="K12" i="21"/>
  <c r="O12" i="21"/>
  <c r="O8" i="21" s="1"/>
  <c r="Q12" i="21"/>
  <c r="V12" i="21"/>
  <c r="G13" i="21"/>
  <c r="M13" i="21" s="1"/>
  <c r="I13" i="21"/>
  <c r="K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7" i="21"/>
  <c r="M17" i="21" s="1"/>
  <c r="I17" i="21"/>
  <c r="I16" i="21" s="1"/>
  <c r="K17" i="21"/>
  <c r="K16" i="21" s="1"/>
  <c r="O17" i="21"/>
  <c r="Q17" i="21"/>
  <c r="Q16" i="21" s="1"/>
  <c r="V17" i="21"/>
  <c r="V16" i="21" s="1"/>
  <c r="G18" i="21"/>
  <c r="I18" i="21"/>
  <c r="K18" i="21"/>
  <c r="M18" i="21"/>
  <c r="O18" i="21"/>
  <c r="Q18" i="21"/>
  <c r="V18" i="21"/>
  <c r="G19" i="21"/>
  <c r="I19" i="21"/>
  <c r="K19" i="21"/>
  <c r="M19" i="21"/>
  <c r="O19" i="21"/>
  <c r="Q19" i="21"/>
  <c r="V19" i="21"/>
  <c r="G20" i="21"/>
  <c r="G16" i="21" s="1"/>
  <c r="I20" i="21"/>
  <c r="K20" i="21"/>
  <c r="O20" i="21"/>
  <c r="O16" i="21" s="1"/>
  <c r="Q20" i="21"/>
  <c r="V20" i="21"/>
  <c r="G21" i="21"/>
  <c r="M21" i="21" s="1"/>
  <c r="I21" i="21"/>
  <c r="K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5" i="21"/>
  <c r="M25" i="21" s="1"/>
  <c r="I25" i="21"/>
  <c r="I24" i="21" s="1"/>
  <c r="K25" i="21"/>
  <c r="K24" i="21" s="1"/>
  <c r="O25" i="21"/>
  <c r="Q25" i="21"/>
  <c r="Q24" i="21" s="1"/>
  <c r="V25" i="21"/>
  <c r="V24" i="21" s="1"/>
  <c r="G26" i="21"/>
  <c r="I26" i="21"/>
  <c r="K26" i="21"/>
  <c r="M26" i="21"/>
  <c r="O26" i="21"/>
  <c r="Q26" i="21"/>
  <c r="V26" i="21"/>
  <c r="G27" i="21"/>
  <c r="I27" i="21"/>
  <c r="K27" i="21"/>
  <c r="M27" i="21"/>
  <c r="O27" i="21"/>
  <c r="Q27" i="21"/>
  <c r="V27" i="21"/>
  <c r="G28" i="21"/>
  <c r="G24" i="21" s="1"/>
  <c r="I28" i="21"/>
  <c r="K28" i="21"/>
  <c r="O28" i="21"/>
  <c r="O24" i="21" s="1"/>
  <c r="Q28" i="21"/>
  <c r="V28" i="21"/>
  <c r="G29" i="21"/>
  <c r="M29" i="21" s="1"/>
  <c r="I29" i="21"/>
  <c r="K29" i="21"/>
  <c r="O29" i="21"/>
  <c r="Q29" i="21"/>
  <c r="V29" i="21"/>
  <c r="G30" i="21"/>
  <c r="I30" i="21"/>
  <c r="K30" i="21"/>
  <c r="M30" i="21"/>
  <c r="O30" i="21"/>
  <c r="Q30" i="21"/>
  <c r="V30" i="21"/>
  <c r="G31" i="21"/>
  <c r="I31" i="21"/>
  <c r="K31" i="21"/>
  <c r="M31" i="21"/>
  <c r="O31" i="21"/>
  <c r="Q31" i="21"/>
  <c r="V31" i="21"/>
  <c r="G33" i="21"/>
  <c r="M33" i="21" s="1"/>
  <c r="I33" i="21"/>
  <c r="I32" i="21" s="1"/>
  <c r="K33" i="21"/>
  <c r="K32" i="21" s="1"/>
  <c r="O33" i="21"/>
  <c r="Q33" i="21"/>
  <c r="Q32" i="21" s="1"/>
  <c r="V33" i="21"/>
  <c r="V32" i="21" s="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G32" i="21" s="1"/>
  <c r="I36" i="21"/>
  <c r="K36" i="21"/>
  <c r="O36" i="21"/>
  <c r="O32" i="21" s="1"/>
  <c r="Q36" i="21"/>
  <c r="V36" i="21"/>
  <c r="G37" i="21"/>
  <c r="I37" i="21"/>
  <c r="K37" i="21"/>
  <c r="M37" i="21"/>
  <c r="O37" i="21"/>
  <c r="Q37" i="21"/>
  <c r="V37" i="21"/>
  <c r="G38" i="21"/>
  <c r="I38" i="21"/>
  <c r="K38" i="21"/>
  <c r="M38" i="21"/>
  <c r="O38" i="21"/>
  <c r="Q38" i="21"/>
  <c r="V38" i="21"/>
  <c r="G39" i="21"/>
  <c r="I39" i="21"/>
  <c r="K39" i="21"/>
  <c r="M39" i="21"/>
  <c r="O39" i="21"/>
  <c r="Q39" i="21"/>
  <c r="V39" i="21"/>
  <c r="G40" i="21"/>
  <c r="M40" i="21" s="1"/>
  <c r="I40" i="21"/>
  <c r="K40" i="21"/>
  <c r="O40" i="21"/>
  <c r="Q40" i="21"/>
  <c r="V40" i="21"/>
  <c r="G41" i="21"/>
  <c r="I41" i="21"/>
  <c r="K41" i="21"/>
  <c r="M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5" i="21"/>
  <c r="M45" i="21" s="1"/>
  <c r="I45" i="21"/>
  <c r="I44" i="21" s="1"/>
  <c r="K45" i="21"/>
  <c r="K44" i="21" s="1"/>
  <c r="O45" i="21"/>
  <c r="Q45" i="21"/>
  <c r="Q44" i="21" s="1"/>
  <c r="V45" i="21"/>
  <c r="V44" i="21" s="1"/>
  <c r="G46" i="21"/>
  <c r="I46" i="21"/>
  <c r="K46" i="21"/>
  <c r="M46" i="21"/>
  <c r="O46" i="21"/>
  <c r="Q46" i="21"/>
  <c r="V46" i="21"/>
  <c r="G47" i="21"/>
  <c r="I47" i="21"/>
  <c r="K47" i="21"/>
  <c r="M47" i="21"/>
  <c r="O47" i="21"/>
  <c r="Q47" i="21"/>
  <c r="V47" i="21"/>
  <c r="G48" i="21"/>
  <c r="G44" i="21" s="1"/>
  <c r="I48" i="21"/>
  <c r="K48" i="21"/>
  <c r="O48" i="21"/>
  <c r="O44" i="21" s="1"/>
  <c r="Q48" i="21"/>
  <c r="V48" i="21"/>
  <c r="G49" i="21"/>
  <c r="I49" i="21"/>
  <c r="K49" i="21"/>
  <c r="M49" i="21"/>
  <c r="O49" i="21"/>
  <c r="Q49" i="21"/>
  <c r="V49" i="21"/>
  <c r="G50" i="21"/>
  <c r="I50" i="21"/>
  <c r="K50" i="21"/>
  <c r="M50" i="21"/>
  <c r="O50" i="21"/>
  <c r="Q50" i="21"/>
  <c r="V50" i="21"/>
  <c r="G51" i="21"/>
  <c r="I51" i="21"/>
  <c r="K51" i="21"/>
  <c r="M51" i="21"/>
  <c r="O51" i="21"/>
  <c r="Q51" i="21"/>
  <c r="V51" i="21"/>
  <c r="G52" i="21"/>
  <c r="M52" i="21" s="1"/>
  <c r="I52" i="21"/>
  <c r="K52" i="21"/>
  <c r="O52" i="21"/>
  <c r="Q52" i="21"/>
  <c r="V52" i="21"/>
  <c r="G53" i="21"/>
  <c r="I53" i="21"/>
  <c r="K53" i="21"/>
  <c r="M53" i="21"/>
  <c r="O53" i="21"/>
  <c r="Q53" i="21"/>
  <c r="V53" i="21"/>
  <c r="G54" i="21"/>
  <c r="I54" i="21"/>
  <c r="K54" i="21"/>
  <c r="M54" i="21"/>
  <c r="O54" i="21"/>
  <c r="Q54" i="21"/>
  <c r="V54" i="21"/>
  <c r="G56" i="21"/>
  <c r="G55" i="21" s="1"/>
  <c r="I56" i="21"/>
  <c r="I55" i="21" s="1"/>
  <c r="K56" i="21"/>
  <c r="K55" i="21" s="1"/>
  <c r="O56" i="21"/>
  <c r="O55" i="21" s="1"/>
  <c r="Q56" i="21"/>
  <c r="Q55" i="21" s="1"/>
  <c r="V56" i="21"/>
  <c r="V55" i="21" s="1"/>
  <c r="G57" i="21"/>
  <c r="I57" i="21"/>
  <c r="K57" i="21"/>
  <c r="M57" i="21"/>
  <c r="O57" i="21"/>
  <c r="Q57" i="21"/>
  <c r="V57" i="21"/>
  <c r="G58" i="21"/>
  <c r="I58" i="21"/>
  <c r="K58" i="21"/>
  <c r="M58" i="21"/>
  <c r="O58" i="21"/>
  <c r="Q58" i="21"/>
  <c r="V58" i="21"/>
  <c r="G59" i="21"/>
  <c r="I59" i="21"/>
  <c r="K59" i="21"/>
  <c r="M59" i="21"/>
  <c r="O59" i="21"/>
  <c r="Q59" i="21"/>
  <c r="V59" i="21"/>
  <c r="G60" i="21"/>
  <c r="M60" i="21" s="1"/>
  <c r="I60" i="21"/>
  <c r="K60" i="21"/>
  <c r="O60" i="21"/>
  <c r="Q60" i="21"/>
  <c r="V60" i="21"/>
  <c r="G61" i="21"/>
  <c r="I61" i="21"/>
  <c r="K61" i="21"/>
  <c r="M61" i="21"/>
  <c r="O61" i="21"/>
  <c r="Q61" i="21"/>
  <c r="V61" i="21"/>
  <c r="G62" i="21"/>
  <c r="I62" i="21"/>
  <c r="K62" i="21"/>
  <c r="M62" i="21"/>
  <c r="O62" i="21"/>
  <c r="Q62" i="21"/>
  <c r="V62" i="21"/>
  <c r="G63" i="21"/>
  <c r="I63" i="21"/>
  <c r="K63" i="21"/>
  <c r="M63" i="21"/>
  <c r="O63" i="21"/>
  <c r="Q63" i="21"/>
  <c r="V63" i="21"/>
  <c r="G64" i="21"/>
  <c r="M64" i="21" s="1"/>
  <c r="I64" i="21"/>
  <c r="K64" i="21"/>
  <c r="O64" i="21"/>
  <c r="Q64" i="21"/>
  <c r="V64" i="21"/>
  <c r="G65" i="21"/>
  <c r="I65" i="21"/>
  <c r="K65" i="21"/>
  <c r="M65" i="21"/>
  <c r="O65" i="21"/>
  <c r="Q65" i="21"/>
  <c r="V65" i="21"/>
  <c r="G67" i="21"/>
  <c r="G66" i="21" s="1"/>
  <c r="I67" i="21"/>
  <c r="I66" i="21" s="1"/>
  <c r="K67" i="21"/>
  <c r="M67" i="21"/>
  <c r="O67" i="21"/>
  <c r="O66" i="21" s="1"/>
  <c r="Q67" i="21"/>
  <c r="Q66" i="21" s="1"/>
  <c r="V67" i="21"/>
  <c r="G68" i="21"/>
  <c r="M68" i="21" s="1"/>
  <c r="I68" i="21"/>
  <c r="K68" i="21"/>
  <c r="O68" i="21"/>
  <c r="Q68" i="21"/>
  <c r="V68" i="21"/>
  <c r="G69" i="21"/>
  <c r="I69" i="21"/>
  <c r="K69" i="21"/>
  <c r="M69" i="21"/>
  <c r="O69" i="21"/>
  <c r="Q69" i="21"/>
  <c r="V69" i="21"/>
  <c r="G70" i="21"/>
  <c r="M70" i="21" s="1"/>
  <c r="I70" i="21"/>
  <c r="K70" i="21"/>
  <c r="K66" i="21" s="1"/>
  <c r="O70" i="21"/>
  <c r="Q70" i="21"/>
  <c r="V70" i="21"/>
  <c r="V66" i="21" s="1"/>
  <c r="G71" i="21"/>
  <c r="I71" i="21"/>
  <c r="K71" i="21"/>
  <c r="M71" i="21"/>
  <c r="O71" i="21"/>
  <c r="Q71" i="21"/>
  <c r="V71" i="21"/>
  <c r="G72" i="21"/>
  <c r="M72" i="21" s="1"/>
  <c r="I72" i="21"/>
  <c r="K72" i="21"/>
  <c r="O72" i="21"/>
  <c r="Q72" i="21"/>
  <c r="V72" i="21"/>
  <c r="G73" i="21"/>
  <c r="I73" i="21"/>
  <c r="K73" i="21"/>
  <c r="M73" i="21"/>
  <c r="O73" i="21"/>
  <c r="Q73" i="21"/>
  <c r="V73" i="21"/>
  <c r="G74" i="21"/>
  <c r="M74" i="21" s="1"/>
  <c r="I74" i="21"/>
  <c r="K74" i="21"/>
  <c r="O74" i="21"/>
  <c r="Q74" i="21"/>
  <c r="V74" i="21"/>
  <c r="G75" i="21"/>
  <c r="I75" i="21"/>
  <c r="K75" i="21"/>
  <c r="M75" i="21"/>
  <c r="O75" i="21"/>
  <c r="Q75" i="21"/>
  <c r="V75" i="21"/>
  <c r="G76" i="21"/>
  <c r="M76" i="21" s="1"/>
  <c r="I76" i="21"/>
  <c r="K76" i="21"/>
  <c r="O76" i="21"/>
  <c r="Q76" i="21"/>
  <c r="V76" i="21"/>
  <c r="AE78" i="21"/>
  <c r="AF78" i="21"/>
  <c r="G54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12" i="20"/>
  <c r="G8" i="20" s="1"/>
  <c r="I12" i="20"/>
  <c r="K12" i="20"/>
  <c r="O12" i="20"/>
  <c r="O8" i="20" s="1"/>
  <c r="Q12" i="20"/>
  <c r="V12" i="20"/>
  <c r="G13" i="20"/>
  <c r="I13" i="20"/>
  <c r="K13" i="20"/>
  <c r="M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I17" i="20"/>
  <c r="K17" i="20"/>
  <c r="M17" i="20"/>
  <c r="O17" i="20"/>
  <c r="Q17" i="20"/>
  <c r="V17" i="20"/>
  <c r="G18" i="20"/>
  <c r="M18" i="20" s="1"/>
  <c r="I18" i="20"/>
  <c r="K18" i="20"/>
  <c r="O18" i="20"/>
  <c r="Q18" i="20"/>
  <c r="V18" i="20"/>
  <c r="G19" i="20"/>
  <c r="I19" i="20"/>
  <c r="K19" i="20"/>
  <c r="M19" i="20"/>
  <c r="O19" i="20"/>
  <c r="Q19" i="20"/>
  <c r="V19" i="20"/>
  <c r="G20" i="20"/>
  <c r="M20" i="20" s="1"/>
  <c r="I20" i="20"/>
  <c r="K20" i="20"/>
  <c r="O20" i="20"/>
  <c r="Q20" i="20"/>
  <c r="V20" i="20"/>
  <c r="G21" i="20"/>
  <c r="I21" i="20"/>
  <c r="K21" i="20"/>
  <c r="M21" i="20"/>
  <c r="O21" i="20"/>
  <c r="Q21" i="20"/>
  <c r="V21" i="20"/>
  <c r="G22" i="20"/>
  <c r="M22" i="20" s="1"/>
  <c r="I22" i="20"/>
  <c r="K22" i="20"/>
  <c r="O22" i="20"/>
  <c r="Q22" i="20"/>
  <c r="V22" i="20"/>
  <c r="G24" i="20"/>
  <c r="I24" i="20"/>
  <c r="K24" i="20"/>
  <c r="M24" i="20"/>
  <c r="O24" i="20"/>
  <c r="Q24" i="20"/>
  <c r="V24" i="20"/>
  <c r="G25" i="20"/>
  <c r="M25" i="20" s="1"/>
  <c r="I25" i="20"/>
  <c r="K25" i="20"/>
  <c r="O25" i="20"/>
  <c r="Q25" i="20"/>
  <c r="V25" i="20"/>
  <c r="G26" i="20"/>
  <c r="I26" i="20"/>
  <c r="K26" i="20"/>
  <c r="M26" i="20"/>
  <c r="O26" i="20"/>
  <c r="Q26" i="20"/>
  <c r="V26" i="20"/>
  <c r="G27" i="20"/>
  <c r="I27" i="20"/>
  <c r="K27" i="20"/>
  <c r="M27" i="20"/>
  <c r="O27" i="20"/>
  <c r="Q27" i="20"/>
  <c r="V27" i="20"/>
  <c r="G28" i="20"/>
  <c r="I28" i="20"/>
  <c r="K28" i="20"/>
  <c r="M28" i="20"/>
  <c r="O28" i="20"/>
  <c r="Q28" i="20"/>
  <c r="V28" i="20"/>
  <c r="G29" i="20"/>
  <c r="M29" i="20" s="1"/>
  <c r="I29" i="20"/>
  <c r="K29" i="20"/>
  <c r="O29" i="20"/>
  <c r="Q29" i="20"/>
  <c r="V29" i="20"/>
  <c r="G30" i="20"/>
  <c r="I30" i="20"/>
  <c r="K30" i="20"/>
  <c r="M30" i="20"/>
  <c r="O30" i="20"/>
  <c r="Q30" i="20"/>
  <c r="V30" i="20"/>
  <c r="G31" i="20"/>
  <c r="I31" i="20"/>
  <c r="K31" i="20"/>
  <c r="M31" i="20"/>
  <c r="O31" i="20"/>
  <c r="Q31" i="20"/>
  <c r="V31" i="20"/>
  <c r="G32" i="20"/>
  <c r="I32" i="20"/>
  <c r="K32" i="20"/>
  <c r="M32" i="20"/>
  <c r="O32" i="20"/>
  <c r="Q32" i="20"/>
  <c r="V32" i="20"/>
  <c r="G33" i="20"/>
  <c r="M33" i="20" s="1"/>
  <c r="I33" i="20"/>
  <c r="K33" i="20"/>
  <c r="O33" i="20"/>
  <c r="Q33" i="20"/>
  <c r="V33" i="20"/>
  <c r="G34" i="20"/>
  <c r="I34" i="20"/>
  <c r="K34" i="20"/>
  <c r="M34" i="20"/>
  <c r="O34" i="20"/>
  <c r="Q34" i="20"/>
  <c r="V34" i="20"/>
  <c r="G35" i="20"/>
  <c r="I35" i="20"/>
  <c r="K35" i="20"/>
  <c r="M35" i="20"/>
  <c r="O35" i="20"/>
  <c r="Q35" i="20"/>
  <c r="V35" i="20"/>
  <c r="G36" i="20"/>
  <c r="I36" i="20"/>
  <c r="K36" i="20"/>
  <c r="M36" i="20"/>
  <c r="O36" i="20"/>
  <c r="Q36" i="20"/>
  <c r="V36" i="20"/>
  <c r="G37" i="20"/>
  <c r="M37" i="20" s="1"/>
  <c r="I37" i="20"/>
  <c r="K37" i="20"/>
  <c r="O37" i="20"/>
  <c r="Q37" i="20"/>
  <c r="V37" i="20"/>
  <c r="G38" i="20"/>
  <c r="I38" i="20"/>
  <c r="K38" i="20"/>
  <c r="M38" i="20"/>
  <c r="O38" i="20"/>
  <c r="Q38" i="20"/>
  <c r="V38" i="20"/>
  <c r="G39" i="20"/>
  <c r="I39" i="20"/>
  <c r="K39" i="20"/>
  <c r="M39" i="20"/>
  <c r="O39" i="20"/>
  <c r="Q39" i="20"/>
  <c r="V39" i="20"/>
  <c r="G40" i="20"/>
  <c r="I40" i="20"/>
  <c r="K40" i="20"/>
  <c r="M40" i="20"/>
  <c r="O40" i="20"/>
  <c r="Q40" i="20"/>
  <c r="V40" i="20"/>
  <c r="G41" i="20"/>
  <c r="M41" i="20" s="1"/>
  <c r="I41" i="20"/>
  <c r="K41" i="20"/>
  <c r="O41" i="20"/>
  <c r="Q41" i="20"/>
  <c r="V41" i="20"/>
  <c r="G43" i="20"/>
  <c r="I43" i="20"/>
  <c r="K43" i="20"/>
  <c r="K42" i="20" s="1"/>
  <c r="M43" i="20"/>
  <c r="O43" i="20"/>
  <c r="Q43" i="20"/>
  <c r="V43" i="20"/>
  <c r="V42" i="20" s="1"/>
  <c r="G44" i="20"/>
  <c r="I44" i="20"/>
  <c r="K44" i="20"/>
  <c r="M44" i="20"/>
  <c r="O44" i="20"/>
  <c r="Q44" i="20"/>
  <c r="V44" i="20"/>
  <c r="G45" i="20"/>
  <c r="AF54" i="20" s="1"/>
  <c r="I45" i="20"/>
  <c r="K45" i="20"/>
  <c r="O45" i="20"/>
  <c r="O42" i="20" s="1"/>
  <c r="Q45" i="20"/>
  <c r="V45" i="20"/>
  <c r="G46" i="20"/>
  <c r="M46" i="20" s="1"/>
  <c r="I46" i="20"/>
  <c r="I42" i="20" s="1"/>
  <c r="K46" i="20"/>
  <c r="O46" i="20"/>
  <c r="Q46" i="20"/>
  <c r="Q42" i="20" s="1"/>
  <c r="V46" i="20"/>
  <c r="G47" i="20"/>
  <c r="I47" i="20"/>
  <c r="K47" i="20"/>
  <c r="M47" i="20"/>
  <c r="O47" i="20"/>
  <c r="Q47" i="20"/>
  <c r="V47" i="20"/>
  <c r="G48" i="20"/>
  <c r="I48" i="20"/>
  <c r="K48" i="20"/>
  <c r="M48" i="20"/>
  <c r="O48" i="20"/>
  <c r="Q48" i="20"/>
  <c r="V48" i="20"/>
  <c r="G49" i="20"/>
  <c r="M49" i="20" s="1"/>
  <c r="I49" i="20"/>
  <c r="K49" i="20"/>
  <c r="O49" i="20"/>
  <c r="Q49" i="20"/>
  <c r="V49" i="20"/>
  <c r="G51" i="20"/>
  <c r="O51" i="20"/>
  <c r="G52" i="20"/>
  <c r="I52" i="20"/>
  <c r="I51" i="20" s="1"/>
  <c r="K52" i="20"/>
  <c r="K51" i="20" s="1"/>
  <c r="M52" i="20"/>
  <c r="M51" i="20" s="1"/>
  <c r="O52" i="20"/>
  <c r="Q52" i="20"/>
  <c r="Q51" i="20" s="1"/>
  <c r="V52" i="20"/>
  <c r="V51" i="20" s="1"/>
  <c r="AE54" i="20"/>
  <c r="G34" i="19"/>
  <c r="BA20" i="19"/>
  <c r="BA19" i="19"/>
  <c r="BA15" i="19"/>
  <c r="BA14" i="19"/>
  <c r="BA10" i="19"/>
  <c r="G9" i="19"/>
  <c r="I9" i="19"/>
  <c r="I8" i="19" s="1"/>
  <c r="K9" i="19"/>
  <c r="M9" i="19"/>
  <c r="O9" i="19"/>
  <c r="Q9" i="19"/>
  <c r="Q8" i="19" s="1"/>
  <c r="V9" i="19"/>
  <c r="G13" i="19"/>
  <c r="G8" i="19" s="1"/>
  <c r="I13" i="19"/>
  <c r="K13" i="19"/>
  <c r="O13" i="19"/>
  <c r="O8" i="19" s="1"/>
  <c r="Q13" i="19"/>
  <c r="V13" i="19"/>
  <c r="G17" i="19"/>
  <c r="I17" i="19"/>
  <c r="K17" i="19"/>
  <c r="M17" i="19"/>
  <c r="O17" i="19"/>
  <c r="Q17" i="19"/>
  <c r="V17" i="19"/>
  <c r="G18" i="19"/>
  <c r="M18" i="19" s="1"/>
  <c r="I18" i="19"/>
  <c r="K18" i="19"/>
  <c r="K8" i="19" s="1"/>
  <c r="O18" i="19"/>
  <c r="Q18" i="19"/>
  <c r="V18" i="19"/>
  <c r="V8" i="19" s="1"/>
  <c r="G22" i="19"/>
  <c r="I22" i="19"/>
  <c r="K22" i="19"/>
  <c r="M22" i="19"/>
  <c r="O22" i="19"/>
  <c r="Q22" i="19"/>
  <c r="V22" i="19"/>
  <c r="G23" i="19"/>
  <c r="M23" i="19" s="1"/>
  <c r="I23" i="19"/>
  <c r="K23" i="19"/>
  <c r="O23" i="19"/>
  <c r="Q23" i="19"/>
  <c r="V23" i="19"/>
  <c r="G25" i="19"/>
  <c r="I25" i="19"/>
  <c r="K25" i="19"/>
  <c r="M25" i="19"/>
  <c r="O25" i="19"/>
  <c r="Q25" i="19"/>
  <c r="V25" i="19"/>
  <c r="G26" i="19"/>
  <c r="M26" i="19" s="1"/>
  <c r="I26" i="19"/>
  <c r="K26" i="19"/>
  <c r="O26" i="19"/>
  <c r="Q26" i="19"/>
  <c r="V26" i="19"/>
  <c r="G28" i="19"/>
  <c r="I28" i="19"/>
  <c r="K28" i="19"/>
  <c r="M28" i="19"/>
  <c r="O28" i="19"/>
  <c r="Q28" i="19"/>
  <c r="V28" i="19"/>
  <c r="G31" i="19"/>
  <c r="M31" i="19" s="1"/>
  <c r="I31" i="19"/>
  <c r="K31" i="19"/>
  <c r="O31" i="19"/>
  <c r="Q31" i="19"/>
  <c r="V31" i="19"/>
  <c r="AE34" i="19"/>
  <c r="G184" i="18"/>
  <c r="BA176" i="18"/>
  <c r="BA70" i="18"/>
  <c r="BA68" i="18"/>
  <c r="BA65" i="18"/>
  <c r="BA62" i="18"/>
  <c r="BA60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M15" i="18" s="1"/>
  <c r="I15" i="18"/>
  <c r="K15" i="18"/>
  <c r="O15" i="18"/>
  <c r="O8" i="18" s="1"/>
  <c r="Q15" i="18"/>
  <c r="V15" i="18"/>
  <c r="G18" i="18"/>
  <c r="I18" i="18"/>
  <c r="K18" i="18"/>
  <c r="M18" i="18"/>
  <c r="O18" i="18"/>
  <c r="Q18" i="18"/>
  <c r="V18" i="18"/>
  <c r="G21" i="18"/>
  <c r="M21" i="18" s="1"/>
  <c r="I21" i="18"/>
  <c r="K21" i="18"/>
  <c r="O21" i="18"/>
  <c r="Q21" i="18"/>
  <c r="V21" i="18"/>
  <c r="G24" i="18"/>
  <c r="I24" i="18"/>
  <c r="K24" i="18"/>
  <c r="M24" i="18"/>
  <c r="O24" i="18"/>
  <c r="Q24" i="18"/>
  <c r="V24" i="18"/>
  <c r="G27" i="18"/>
  <c r="M27" i="18" s="1"/>
  <c r="I27" i="18"/>
  <c r="K27" i="18"/>
  <c r="O27" i="18"/>
  <c r="Q27" i="18"/>
  <c r="V27" i="18"/>
  <c r="G30" i="18"/>
  <c r="I30" i="18"/>
  <c r="K30" i="18"/>
  <c r="M30" i="18"/>
  <c r="O30" i="18"/>
  <c r="Q30" i="18"/>
  <c r="V30" i="18"/>
  <c r="G33" i="18"/>
  <c r="M33" i="18" s="1"/>
  <c r="I33" i="18"/>
  <c r="K33" i="18"/>
  <c r="O33" i="18"/>
  <c r="Q33" i="18"/>
  <c r="V33" i="18"/>
  <c r="G36" i="18"/>
  <c r="I36" i="18"/>
  <c r="K36" i="18"/>
  <c r="M36" i="18"/>
  <c r="O36" i="18"/>
  <c r="Q36" i="18"/>
  <c r="V36" i="18"/>
  <c r="G39" i="18"/>
  <c r="M39" i="18" s="1"/>
  <c r="I39" i="18"/>
  <c r="K39" i="18"/>
  <c r="O39" i="18"/>
  <c r="Q39" i="18"/>
  <c r="V39" i="18"/>
  <c r="G42" i="18"/>
  <c r="I42" i="18"/>
  <c r="K42" i="18"/>
  <c r="M42" i="18"/>
  <c r="O42" i="18"/>
  <c r="Q42" i="18"/>
  <c r="V42" i="18"/>
  <c r="G45" i="18"/>
  <c r="M45" i="18" s="1"/>
  <c r="I45" i="18"/>
  <c r="K45" i="18"/>
  <c r="O45" i="18"/>
  <c r="Q45" i="18"/>
  <c r="V45" i="18"/>
  <c r="G48" i="18"/>
  <c r="I48" i="18"/>
  <c r="K48" i="18"/>
  <c r="M48" i="18"/>
  <c r="O48" i="18"/>
  <c r="Q48" i="18"/>
  <c r="V48" i="18"/>
  <c r="G51" i="18"/>
  <c r="M51" i="18" s="1"/>
  <c r="I51" i="18"/>
  <c r="K51" i="18"/>
  <c r="O51" i="18"/>
  <c r="Q51" i="18"/>
  <c r="V51" i="18"/>
  <c r="G52" i="18"/>
  <c r="I52" i="18"/>
  <c r="K52" i="18"/>
  <c r="M52" i="18"/>
  <c r="O52" i="18"/>
  <c r="Q52" i="18"/>
  <c r="V52" i="18"/>
  <c r="G53" i="18"/>
  <c r="M53" i="18" s="1"/>
  <c r="I53" i="18"/>
  <c r="K53" i="18"/>
  <c r="O53" i="18"/>
  <c r="Q53" i="18"/>
  <c r="V53" i="18"/>
  <c r="G56" i="18"/>
  <c r="I56" i="18"/>
  <c r="K56" i="18"/>
  <c r="M56" i="18"/>
  <c r="O56" i="18"/>
  <c r="Q56" i="18"/>
  <c r="V56" i="18"/>
  <c r="G57" i="18"/>
  <c r="M57" i="18" s="1"/>
  <c r="I57" i="18"/>
  <c r="K57" i="18"/>
  <c r="O57" i="18"/>
  <c r="Q57" i="18"/>
  <c r="V57" i="18"/>
  <c r="G59" i="18"/>
  <c r="M59" i="18" s="1"/>
  <c r="I59" i="18"/>
  <c r="K59" i="18"/>
  <c r="K58" i="18" s="1"/>
  <c r="O59" i="18"/>
  <c r="Q59" i="18"/>
  <c r="V59" i="18"/>
  <c r="V58" i="18" s="1"/>
  <c r="G61" i="18"/>
  <c r="I61" i="18"/>
  <c r="K61" i="18"/>
  <c r="M61" i="18"/>
  <c r="O61" i="18"/>
  <c r="Q61" i="18"/>
  <c r="V61" i="18"/>
  <c r="G64" i="18"/>
  <c r="G58" i="18" s="1"/>
  <c r="I64" i="18"/>
  <c r="K64" i="18"/>
  <c r="O64" i="18"/>
  <c r="O58" i="18" s="1"/>
  <c r="Q64" i="18"/>
  <c r="V64" i="18"/>
  <c r="G67" i="18"/>
  <c r="M67" i="18" s="1"/>
  <c r="I67" i="18"/>
  <c r="I58" i="18" s="1"/>
  <c r="K67" i="18"/>
  <c r="O67" i="18"/>
  <c r="Q67" i="18"/>
  <c r="Q58" i="18" s="1"/>
  <c r="V67" i="18"/>
  <c r="G69" i="18"/>
  <c r="M69" i="18" s="1"/>
  <c r="I69" i="18"/>
  <c r="K69" i="18"/>
  <c r="O69" i="18"/>
  <c r="Q69" i="18"/>
  <c r="V69" i="18"/>
  <c r="G72" i="18"/>
  <c r="M72" i="18" s="1"/>
  <c r="I72" i="18"/>
  <c r="I71" i="18" s="1"/>
  <c r="K72" i="18"/>
  <c r="O72" i="18"/>
  <c r="O71" i="18" s="1"/>
  <c r="Q72" i="18"/>
  <c r="Q71" i="18" s="1"/>
  <c r="V72" i="18"/>
  <c r="G73" i="18"/>
  <c r="M73" i="18" s="1"/>
  <c r="I73" i="18"/>
  <c r="K73" i="18"/>
  <c r="O73" i="18"/>
  <c r="Q73" i="18"/>
  <c r="V73" i="18"/>
  <c r="G76" i="18"/>
  <c r="I76" i="18"/>
  <c r="K76" i="18"/>
  <c r="K71" i="18" s="1"/>
  <c r="M76" i="18"/>
  <c r="O76" i="18"/>
  <c r="Q76" i="18"/>
  <c r="V76" i="18"/>
  <c r="V71" i="18" s="1"/>
  <c r="G80" i="18"/>
  <c r="M80" i="18" s="1"/>
  <c r="M79" i="18" s="1"/>
  <c r="I80" i="18"/>
  <c r="I79" i="18" s="1"/>
  <c r="K80" i="18"/>
  <c r="O80" i="18"/>
  <c r="O79" i="18" s="1"/>
  <c r="Q80" i="18"/>
  <c r="Q79" i="18" s="1"/>
  <c r="V80" i="18"/>
  <c r="G84" i="18"/>
  <c r="M84" i="18" s="1"/>
  <c r="I84" i="18"/>
  <c r="K84" i="18"/>
  <c r="O84" i="18"/>
  <c r="Q84" i="18"/>
  <c r="V84" i="18"/>
  <c r="G87" i="18"/>
  <c r="I87" i="18"/>
  <c r="K87" i="18"/>
  <c r="K79" i="18" s="1"/>
  <c r="M87" i="18"/>
  <c r="O87" i="18"/>
  <c r="Q87" i="18"/>
  <c r="V87" i="18"/>
  <c r="V79" i="18" s="1"/>
  <c r="G90" i="18"/>
  <c r="I90" i="18"/>
  <c r="K90" i="18"/>
  <c r="M90" i="18"/>
  <c r="O90" i="18"/>
  <c r="Q90" i="18"/>
  <c r="V90" i="18"/>
  <c r="G93" i="18"/>
  <c r="O93" i="18"/>
  <c r="G94" i="18"/>
  <c r="M94" i="18" s="1"/>
  <c r="M93" i="18" s="1"/>
  <c r="I94" i="18"/>
  <c r="I93" i="18" s="1"/>
  <c r="K94" i="18"/>
  <c r="K93" i="18" s="1"/>
  <c r="O94" i="18"/>
  <c r="Q94" i="18"/>
  <c r="Q93" i="18" s="1"/>
  <c r="V94" i="18"/>
  <c r="V93" i="18" s="1"/>
  <c r="G98" i="18"/>
  <c r="G97" i="18" s="1"/>
  <c r="I98" i="18"/>
  <c r="K98" i="18"/>
  <c r="M98" i="18"/>
  <c r="O98" i="18"/>
  <c r="O97" i="18" s="1"/>
  <c r="Q98" i="18"/>
  <c r="V98" i="18"/>
  <c r="G100" i="18"/>
  <c r="M100" i="18" s="1"/>
  <c r="I100" i="18"/>
  <c r="K100" i="18"/>
  <c r="O100" i="18"/>
  <c r="Q100" i="18"/>
  <c r="V100" i="18"/>
  <c r="G101" i="18"/>
  <c r="M101" i="18" s="1"/>
  <c r="I101" i="18"/>
  <c r="I97" i="18" s="1"/>
  <c r="K101" i="18"/>
  <c r="O101" i="18"/>
  <c r="Q101" i="18"/>
  <c r="Q97" i="18" s="1"/>
  <c r="V101" i="18"/>
  <c r="G103" i="18"/>
  <c r="I103" i="18"/>
  <c r="K103" i="18"/>
  <c r="K97" i="18" s="1"/>
  <c r="M103" i="18"/>
  <c r="O103" i="18"/>
  <c r="Q103" i="18"/>
  <c r="V103" i="18"/>
  <c r="V97" i="18" s="1"/>
  <c r="G104" i="18"/>
  <c r="I104" i="18"/>
  <c r="K104" i="18"/>
  <c r="M104" i="18"/>
  <c r="O104" i="18"/>
  <c r="Q104" i="18"/>
  <c r="V104" i="18"/>
  <c r="G106" i="18"/>
  <c r="M106" i="18" s="1"/>
  <c r="I106" i="18"/>
  <c r="K106" i="18"/>
  <c r="O106" i="18"/>
  <c r="Q106" i="18"/>
  <c r="V106" i="18"/>
  <c r="G107" i="18"/>
  <c r="M107" i="18" s="1"/>
  <c r="I107" i="18"/>
  <c r="K107" i="18"/>
  <c r="O107" i="18"/>
  <c r="Q107" i="18"/>
  <c r="V107" i="18"/>
  <c r="G108" i="18"/>
  <c r="I108" i="18"/>
  <c r="K108" i="18"/>
  <c r="M108" i="18"/>
  <c r="O108" i="18"/>
  <c r="Q108" i="18"/>
  <c r="V108" i="18"/>
  <c r="G109" i="18"/>
  <c r="I109" i="18"/>
  <c r="K109" i="18"/>
  <c r="M109" i="18"/>
  <c r="O109" i="18"/>
  <c r="Q109" i="18"/>
  <c r="V109" i="18"/>
  <c r="G110" i="18"/>
  <c r="M110" i="18" s="1"/>
  <c r="I110" i="18"/>
  <c r="K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I112" i="18"/>
  <c r="K112" i="18"/>
  <c r="M112" i="18"/>
  <c r="O112" i="18"/>
  <c r="Q112" i="18"/>
  <c r="V112" i="18"/>
  <c r="G113" i="18"/>
  <c r="I113" i="18"/>
  <c r="K113" i="18"/>
  <c r="M113" i="18"/>
  <c r="O113" i="18"/>
  <c r="Q113" i="18"/>
  <c r="V113" i="18"/>
  <c r="G114" i="18"/>
  <c r="M114" i="18" s="1"/>
  <c r="I114" i="18"/>
  <c r="K114" i="18"/>
  <c r="O114" i="18"/>
  <c r="Q114" i="18"/>
  <c r="V114" i="18"/>
  <c r="G115" i="18"/>
  <c r="M115" i="18" s="1"/>
  <c r="I115" i="18"/>
  <c r="K115" i="18"/>
  <c r="O115" i="18"/>
  <c r="Q115" i="18"/>
  <c r="V115" i="18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M118" i="18" s="1"/>
  <c r="I118" i="18"/>
  <c r="K118" i="18"/>
  <c r="O118" i="18"/>
  <c r="Q118" i="18"/>
  <c r="V118" i="18"/>
  <c r="G120" i="18"/>
  <c r="M120" i="18" s="1"/>
  <c r="I120" i="18"/>
  <c r="K120" i="18"/>
  <c r="O120" i="18"/>
  <c r="Q120" i="18"/>
  <c r="V120" i="18"/>
  <c r="G122" i="18"/>
  <c r="M122" i="18" s="1"/>
  <c r="I122" i="18"/>
  <c r="K122" i="18"/>
  <c r="O122" i="18"/>
  <c r="Q122" i="18"/>
  <c r="V122" i="18"/>
  <c r="G124" i="18"/>
  <c r="M124" i="18" s="1"/>
  <c r="I124" i="18"/>
  <c r="I123" i="18" s="1"/>
  <c r="K124" i="18"/>
  <c r="O124" i="18"/>
  <c r="O123" i="18" s="1"/>
  <c r="Q124" i="18"/>
  <c r="Q123" i="18" s="1"/>
  <c r="V124" i="18"/>
  <c r="G125" i="18"/>
  <c r="M125" i="18" s="1"/>
  <c r="I125" i="18"/>
  <c r="K125" i="18"/>
  <c r="K123" i="18" s="1"/>
  <c r="O125" i="18"/>
  <c r="Q125" i="18"/>
  <c r="V125" i="18"/>
  <c r="V123" i="18" s="1"/>
  <c r="G126" i="18"/>
  <c r="I126" i="18"/>
  <c r="K126" i="18"/>
  <c r="M126" i="18"/>
  <c r="O126" i="18"/>
  <c r="Q126" i="18"/>
  <c r="V126" i="18"/>
  <c r="G127" i="18"/>
  <c r="I127" i="18"/>
  <c r="K127" i="18"/>
  <c r="M127" i="18"/>
  <c r="O127" i="18"/>
  <c r="Q127" i="18"/>
  <c r="V127" i="18"/>
  <c r="G128" i="18"/>
  <c r="M128" i="18" s="1"/>
  <c r="I128" i="18"/>
  <c r="K128" i="18"/>
  <c r="O128" i="18"/>
  <c r="Q128" i="18"/>
  <c r="V128" i="18"/>
  <c r="G131" i="18"/>
  <c r="M131" i="18" s="1"/>
  <c r="I131" i="18"/>
  <c r="K131" i="18"/>
  <c r="O131" i="18"/>
  <c r="Q131" i="18"/>
  <c r="V131" i="18"/>
  <c r="G132" i="18"/>
  <c r="I132" i="18"/>
  <c r="K132" i="18"/>
  <c r="M132" i="18"/>
  <c r="O132" i="18"/>
  <c r="Q132" i="18"/>
  <c r="V132" i="18"/>
  <c r="G133" i="18"/>
  <c r="I133" i="18"/>
  <c r="K133" i="18"/>
  <c r="M133" i="18"/>
  <c r="O133" i="18"/>
  <c r="Q133" i="18"/>
  <c r="V133" i="18"/>
  <c r="G135" i="18"/>
  <c r="M135" i="18" s="1"/>
  <c r="I135" i="18"/>
  <c r="I134" i="18" s="1"/>
  <c r="K135" i="18"/>
  <c r="K134" i="18" s="1"/>
  <c r="O135" i="18"/>
  <c r="Q135" i="18"/>
  <c r="Q134" i="18" s="1"/>
  <c r="V135" i="18"/>
  <c r="V134" i="18" s="1"/>
  <c r="G136" i="18"/>
  <c r="I136" i="18"/>
  <c r="K136" i="18"/>
  <c r="M136" i="18"/>
  <c r="O136" i="18"/>
  <c r="Q136" i="18"/>
  <c r="V136" i="18"/>
  <c r="G137" i="18"/>
  <c r="I137" i="18"/>
  <c r="K137" i="18"/>
  <c r="M137" i="18"/>
  <c r="O137" i="18"/>
  <c r="Q137" i="18"/>
  <c r="V137" i="18"/>
  <c r="G138" i="18"/>
  <c r="M138" i="18" s="1"/>
  <c r="I138" i="18"/>
  <c r="K138" i="18"/>
  <c r="O138" i="18"/>
  <c r="O134" i="18" s="1"/>
  <c r="Q138" i="18"/>
  <c r="V138" i="18"/>
  <c r="G139" i="18"/>
  <c r="M139" i="18" s="1"/>
  <c r="I139" i="18"/>
  <c r="K139" i="18"/>
  <c r="O139" i="18"/>
  <c r="Q139" i="18"/>
  <c r="V139" i="18"/>
  <c r="G140" i="18"/>
  <c r="I140" i="18"/>
  <c r="K140" i="18"/>
  <c r="M140" i="18"/>
  <c r="O140" i="18"/>
  <c r="Q140" i="18"/>
  <c r="V140" i="18"/>
  <c r="G141" i="18"/>
  <c r="I141" i="18"/>
  <c r="K141" i="18"/>
  <c r="M141" i="18"/>
  <c r="O141" i="18"/>
  <c r="Q141" i="18"/>
  <c r="V141" i="18"/>
  <c r="G144" i="18"/>
  <c r="O144" i="18"/>
  <c r="G145" i="18"/>
  <c r="M145" i="18" s="1"/>
  <c r="M144" i="18" s="1"/>
  <c r="I145" i="18"/>
  <c r="I144" i="18" s="1"/>
  <c r="K145" i="18"/>
  <c r="K144" i="18" s="1"/>
  <c r="O145" i="18"/>
  <c r="Q145" i="18"/>
  <c r="Q144" i="18" s="1"/>
  <c r="V145" i="18"/>
  <c r="V144" i="18" s="1"/>
  <c r="G147" i="18"/>
  <c r="I147" i="18"/>
  <c r="K147" i="18"/>
  <c r="M147" i="18"/>
  <c r="O147" i="18"/>
  <c r="Q147" i="18"/>
  <c r="V147" i="18"/>
  <c r="G151" i="18"/>
  <c r="M151" i="18" s="1"/>
  <c r="I151" i="18"/>
  <c r="I150" i="18" s="1"/>
  <c r="K151" i="18"/>
  <c r="K150" i="18" s="1"/>
  <c r="O151" i="18"/>
  <c r="O150" i="18" s="1"/>
  <c r="Q151" i="18"/>
  <c r="Q150" i="18" s="1"/>
  <c r="V151" i="18"/>
  <c r="V150" i="18" s="1"/>
  <c r="G152" i="18"/>
  <c r="M152" i="18" s="1"/>
  <c r="I152" i="18"/>
  <c r="K152" i="18"/>
  <c r="O152" i="18"/>
  <c r="Q152" i="18"/>
  <c r="V152" i="18"/>
  <c r="G153" i="18"/>
  <c r="I153" i="18"/>
  <c r="K153" i="18"/>
  <c r="M153" i="18"/>
  <c r="O153" i="18"/>
  <c r="Q153" i="18"/>
  <c r="V153" i="18"/>
  <c r="G154" i="18"/>
  <c r="I154" i="18"/>
  <c r="K154" i="18"/>
  <c r="M154" i="18"/>
  <c r="O154" i="18"/>
  <c r="Q154" i="18"/>
  <c r="V154" i="18"/>
  <c r="G155" i="18"/>
  <c r="M155" i="18" s="1"/>
  <c r="I155" i="18"/>
  <c r="K155" i="18"/>
  <c r="O155" i="18"/>
  <c r="Q155" i="18"/>
  <c r="V155" i="18"/>
  <c r="G156" i="18"/>
  <c r="M156" i="18" s="1"/>
  <c r="I156" i="18"/>
  <c r="K156" i="18"/>
  <c r="O156" i="18"/>
  <c r="Q156" i="18"/>
  <c r="V156" i="18"/>
  <c r="G157" i="18"/>
  <c r="I157" i="18"/>
  <c r="K157" i="18"/>
  <c r="M157" i="18"/>
  <c r="O157" i="18"/>
  <c r="Q157" i="18"/>
  <c r="V157" i="18"/>
  <c r="G158" i="18"/>
  <c r="I158" i="18"/>
  <c r="K158" i="18"/>
  <c r="M158" i="18"/>
  <c r="O158" i="18"/>
  <c r="Q158" i="18"/>
  <c r="V158" i="18"/>
  <c r="G159" i="18"/>
  <c r="M159" i="18" s="1"/>
  <c r="I159" i="18"/>
  <c r="K159" i="18"/>
  <c r="O159" i="18"/>
  <c r="Q159" i="18"/>
  <c r="V159" i="18"/>
  <c r="G160" i="18"/>
  <c r="M160" i="18" s="1"/>
  <c r="I160" i="18"/>
  <c r="K160" i="18"/>
  <c r="O160" i="18"/>
  <c r="Q160" i="18"/>
  <c r="V160" i="18"/>
  <c r="G161" i="18"/>
  <c r="I161" i="18"/>
  <c r="K161" i="18"/>
  <c r="M161" i="18"/>
  <c r="O161" i="18"/>
  <c r="Q161" i="18"/>
  <c r="V161" i="18"/>
  <c r="G162" i="18"/>
  <c r="I162" i="18"/>
  <c r="K162" i="18"/>
  <c r="M162" i="18"/>
  <c r="O162" i="18"/>
  <c r="Q162" i="18"/>
  <c r="V162" i="18"/>
  <c r="G163" i="18"/>
  <c r="M163" i="18" s="1"/>
  <c r="I163" i="18"/>
  <c r="K163" i="18"/>
  <c r="O163" i="18"/>
  <c r="Q163" i="18"/>
  <c r="V163" i="18"/>
  <c r="G164" i="18"/>
  <c r="I164" i="18"/>
  <c r="K164" i="18"/>
  <c r="M164" i="18"/>
  <c r="O164" i="18"/>
  <c r="Q164" i="18"/>
  <c r="V164" i="18"/>
  <c r="G165" i="18"/>
  <c r="I165" i="18"/>
  <c r="K165" i="18"/>
  <c r="M165" i="18"/>
  <c r="O165" i="18"/>
  <c r="Q165" i="18"/>
  <c r="V165" i="18"/>
  <c r="G167" i="18"/>
  <c r="M167" i="18" s="1"/>
  <c r="M166" i="18" s="1"/>
  <c r="I167" i="18"/>
  <c r="I166" i="18" s="1"/>
  <c r="K167" i="18"/>
  <c r="K166" i="18" s="1"/>
  <c r="O167" i="18"/>
  <c r="O166" i="18" s="1"/>
  <c r="Q167" i="18"/>
  <c r="Q166" i="18" s="1"/>
  <c r="V167" i="18"/>
  <c r="V166" i="18" s="1"/>
  <c r="G168" i="18"/>
  <c r="I168" i="18"/>
  <c r="K168" i="18"/>
  <c r="M168" i="18"/>
  <c r="O168" i="18"/>
  <c r="Q168" i="18"/>
  <c r="V168" i="18"/>
  <c r="G171" i="18"/>
  <c r="I171" i="18"/>
  <c r="K171" i="18"/>
  <c r="M171" i="18"/>
  <c r="O171" i="18"/>
  <c r="Q171" i="18"/>
  <c r="V171" i="18"/>
  <c r="G172" i="18"/>
  <c r="I172" i="18"/>
  <c r="K172" i="18"/>
  <c r="M172" i="18"/>
  <c r="O172" i="18"/>
  <c r="Q172" i="18"/>
  <c r="V172" i="18"/>
  <c r="G174" i="18"/>
  <c r="I174" i="18"/>
  <c r="I173" i="18" s="1"/>
  <c r="K174" i="18"/>
  <c r="K173" i="18" s="1"/>
  <c r="M174" i="18"/>
  <c r="O174" i="18"/>
  <c r="Q174" i="18"/>
  <c r="Q173" i="18" s="1"/>
  <c r="V174" i="18"/>
  <c r="V173" i="18" s="1"/>
  <c r="G175" i="18"/>
  <c r="I175" i="18"/>
  <c r="K175" i="18"/>
  <c r="M175" i="18"/>
  <c r="O175" i="18"/>
  <c r="Q175" i="18"/>
  <c r="V175" i="18"/>
  <c r="G177" i="18"/>
  <c r="I177" i="18"/>
  <c r="K177" i="18"/>
  <c r="M177" i="18"/>
  <c r="O177" i="18"/>
  <c r="Q177" i="18"/>
  <c r="V177" i="18"/>
  <c r="G178" i="18"/>
  <c r="M178" i="18" s="1"/>
  <c r="I178" i="18"/>
  <c r="K178" i="18"/>
  <c r="O178" i="18"/>
  <c r="O173" i="18" s="1"/>
  <c r="Q178" i="18"/>
  <c r="V178" i="18"/>
  <c r="G179" i="18"/>
  <c r="I179" i="18"/>
  <c r="K179" i="18"/>
  <c r="M179" i="18"/>
  <c r="O179" i="18"/>
  <c r="Q179" i="18"/>
  <c r="V179" i="18"/>
  <c r="G180" i="18"/>
  <c r="I180" i="18"/>
  <c r="K180" i="18"/>
  <c r="M180" i="18"/>
  <c r="O180" i="18"/>
  <c r="Q180" i="18"/>
  <c r="V180" i="18"/>
  <c r="G181" i="18"/>
  <c r="I181" i="18"/>
  <c r="K181" i="18"/>
  <c r="M181" i="18"/>
  <c r="O181" i="18"/>
  <c r="Q181" i="18"/>
  <c r="V181" i="18"/>
  <c r="G182" i="18"/>
  <c r="M182" i="18" s="1"/>
  <c r="I182" i="18"/>
  <c r="K182" i="18"/>
  <c r="O182" i="18"/>
  <c r="Q182" i="18"/>
  <c r="V182" i="18"/>
  <c r="AE184" i="18"/>
  <c r="AF184" i="18"/>
  <c r="G46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2" i="17"/>
  <c r="G8" i="17" s="1"/>
  <c r="I12" i="17"/>
  <c r="K12" i="17"/>
  <c r="O12" i="17"/>
  <c r="O8" i="17" s="1"/>
  <c r="Q12" i="17"/>
  <c r="V12" i="17"/>
  <c r="G13" i="17"/>
  <c r="M13" i="17" s="1"/>
  <c r="I13" i="17"/>
  <c r="K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I18" i="17"/>
  <c r="K18" i="17"/>
  <c r="M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M21" i="17" s="1"/>
  <c r="I21" i="17"/>
  <c r="K21" i="17"/>
  <c r="O21" i="17"/>
  <c r="Q21" i="17"/>
  <c r="V21" i="17"/>
  <c r="G23" i="17"/>
  <c r="I23" i="17"/>
  <c r="I22" i="17" s="1"/>
  <c r="K23" i="17"/>
  <c r="M23" i="17"/>
  <c r="O23" i="17"/>
  <c r="Q23" i="17"/>
  <c r="Q22" i="17" s="1"/>
  <c r="V23" i="17"/>
  <c r="G24" i="17"/>
  <c r="G22" i="17" s="1"/>
  <c r="I24" i="17"/>
  <c r="K24" i="17"/>
  <c r="O24" i="17"/>
  <c r="O22" i="17" s="1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K22" i="17" s="1"/>
  <c r="O26" i="17"/>
  <c r="Q26" i="17"/>
  <c r="V26" i="17"/>
  <c r="V22" i="17" s="1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30" i="17"/>
  <c r="M30" i="17" s="1"/>
  <c r="I30" i="17"/>
  <c r="K30" i="17"/>
  <c r="K29" i="17" s="1"/>
  <c r="O30" i="17"/>
  <c r="O29" i="17" s="1"/>
  <c r="Q30" i="17"/>
  <c r="V30" i="17"/>
  <c r="V29" i="17" s="1"/>
  <c r="G31" i="17"/>
  <c r="I31" i="17"/>
  <c r="K31" i="17"/>
  <c r="M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I29" i="17" s="1"/>
  <c r="K33" i="17"/>
  <c r="M33" i="17"/>
  <c r="O33" i="17"/>
  <c r="Q33" i="17"/>
  <c r="Q29" i="17" s="1"/>
  <c r="V33" i="17"/>
  <c r="G34" i="17"/>
  <c r="M34" i="17" s="1"/>
  <c r="I34" i="17"/>
  <c r="K34" i="17"/>
  <c r="O34" i="17"/>
  <c r="Q34" i="17"/>
  <c r="V34" i="17"/>
  <c r="G35" i="17"/>
  <c r="I35" i="17"/>
  <c r="K35" i="17"/>
  <c r="M35" i="17"/>
  <c r="O35" i="17"/>
  <c r="Q35" i="17"/>
  <c r="V35" i="17"/>
  <c r="G36" i="17"/>
  <c r="AF46" i="17" s="1"/>
  <c r="I36" i="17"/>
  <c r="K36" i="17"/>
  <c r="O36" i="17"/>
  <c r="Q36" i="17"/>
  <c r="V36" i="17"/>
  <c r="G38" i="17"/>
  <c r="M38" i="17" s="1"/>
  <c r="M37" i="17" s="1"/>
  <c r="I38" i="17"/>
  <c r="K38" i="17"/>
  <c r="K37" i="17" s="1"/>
  <c r="O38" i="17"/>
  <c r="O37" i="17" s="1"/>
  <c r="Q38" i="17"/>
  <c r="V38" i="17"/>
  <c r="V37" i="17" s="1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I37" i="17" s="1"/>
  <c r="K41" i="17"/>
  <c r="O41" i="17"/>
  <c r="Q41" i="17"/>
  <c r="Q37" i="17" s="1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AE46" i="17"/>
  <c r="G71" i="16"/>
  <c r="G8" i="16"/>
  <c r="O8" i="16"/>
  <c r="G9" i="16"/>
  <c r="M9" i="16" s="1"/>
  <c r="M8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4" i="16"/>
  <c r="G13" i="16" s="1"/>
  <c r="I14" i="16"/>
  <c r="I13" i="16" s="1"/>
  <c r="K14" i="16"/>
  <c r="K13" i="16" s="1"/>
  <c r="O14" i="16"/>
  <c r="O13" i="16" s="1"/>
  <c r="Q14" i="16"/>
  <c r="Q13" i="16" s="1"/>
  <c r="V14" i="16"/>
  <c r="V13" i="16" s="1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O22" i="16"/>
  <c r="G23" i="16"/>
  <c r="I23" i="16"/>
  <c r="I22" i="16" s="1"/>
  <c r="K23" i="16"/>
  <c r="K22" i="16" s="1"/>
  <c r="M23" i="16"/>
  <c r="M22" i="16" s="1"/>
  <c r="O23" i="16"/>
  <c r="Q23" i="16"/>
  <c r="Q22" i="16" s="1"/>
  <c r="V23" i="16"/>
  <c r="V22" i="16" s="1"/>
  <c r="G24" i="16"/>
  <c r="I24" i="16"/>
  <c r="K24" i="16"/>
  <c r="M24" i="16"/>
  <c r="O24" i="16"/>
  <c r="Q24" i="16"/>
  <c r="V24" i="16"/>
  <c r="G26" i="16"/>
  <c r="G25" i="16" s="1"/>
  <c r="I26" i="16"/>
  <c r="I25" i="16" s="1"/>
  <c r="K26" i="16"/>
  <c r="K25" i="16" s="1"/>
  <c r="O26" i="16"/>
  <c r="O25" i="16" s="1"/>
  <c r="Q26" i="16"/>
  <c r="Q25" i="16" s="1"/>
  <c r="V26" i="16"/>
  <c r="V25" i="16" s="1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I29" i="16"/>
  <c r="K29" i="16"/>
  <c r="M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I37" i="16"/>
  <c r="K37" i="16"/>
  <c r="M37" i="16"/>
  <c r="O37" i="16"/>
  <c r="Q37" i="16"/>
  <c r="V37" i="16"/>
  <c r="G38" i="16"/>
  <c r="M38" i="16" s="1"/>
  <c r="I38" i="16"/>
  <c r="K38" i="16"/>
  <c r="O38" i="16"/>
  <c r="Q38" i="16"/>
  <c r="V38" i="16"/>
  <c r="G39" i="16"/>
  <c r="I39" i="16"/>
  <c r="K39" i="16"/>
  <c r="M39" i="16"/>
  <c r="O39" i="16"/>
  <c r="Q39" i="16"/>
  <c r="V39" i="16"/>
  <c r="G41" i="16"/>
  <c r="G40" i="16" s="1"/>
  <c r="I41" i="16"/>
  <c r="I40" i="16" s="1"/>
  <c r="K41" i="16"/>
  <c r="M41" i="16"/>
  <c r="O41" i="16"/>
  <c r="O40" i="16" s="1"/>
  <c r="Q41" i="16"/>
  <c r="Q40" i="16" s="1"/>
  <c r="V41" i="16"/>
  <c r="G42" i="16"/>
  <c r="M42" i="16" s="1"/>
  <c r="I42" i="16"/>
  <c r="K42" i="16"/>
  <c r="O42" i="16"/>
  <c r="Q42" i="16"/>
  <c r="V42" i="16"/>
  <c r="G43" i="16"/>
  <c r="I43" i="16"/>
  <c r="K43" i="16"/>
  <c r="M43" i="16"/>
  <c r="O43" i="16"/>
  <c r="Q43" i="16"/>
  <c r="V43" i="16"/>
  <c r="G44" i="16"/>
  <c r="I44" i="16"/>
  <c r="K44" i="16"/>
  <c r="K40" i="16" s="1"/>
  <c r="M44" i="16"/>
  <c r="O44" i="16"/>
  <c r="Q44" i="16"/>
  <c r="V44" i="16"/>
  <c r="V40" i="16" s="1"/>
  <c r="G45" i="16"/>
  <c r="I45" i="16"/>
  <c r="K45" i="16"/>
  <c r="M45" i="16"/>
  <c r="O45" i="16"/>
  <c r="Q45" i="16"/>
  <c r="V45" i="16"/>
  <c r="G46" i="16"/>
  <c r="M46" i="16" s="1"/>
  <c r="I46" i="16"/>
  <c r="K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G51" i="16"/>
  <c r="I51" i="16"/>
  <c r="K51" i="16"/>
  <c r="M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M54" i="16" s="1"/>
  <c r="I54" i="16"/>
  <c r="K54" i="16"/>
  <c r="O54" i="16"/>
  <c r="Q54" i="16"/>
  <c r="V54" i="16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7" i="16"/>
  <c r="I57" i="16"/>
  <c r="K57" i="16"/>
  <c r="M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I60" i="16"/>
  <c r="K60" i="16"/>
  <c r="M60" i="16"/>
  <c r="O60" i="16"/>
  <c r="Q60" i="16"/>
  <c r="V60" i="16"/>
  <c r="G62" i="16"/>
  <c r="M62" i="16" s="1"/>
  <c r="I62" i="16"/>
  <c r="I61" i="16" s="1"/>
  <c r="K62" i="16"/>
  <c r="K61" i="16" s="1"/>
  <c r="O62" i="16"/>
  <c r="Q62" i="16"/>
  <c r="Q61" i="16" s="1"/>
  <c r="V62" i="16"/>
  <c r="V61" i="16" s="1"/>
  <c r="G63" i="16"/>
  <c r="I63" i="16"/>
  <c r="K63" i="16"/>
  <c r="M63" i="16"/>
  <c r="O63" i="16"/>
  <c r="Q63" i="16"/>
  <c r="V63" i="16"/>
  <c r="G64" i="16"/>
  <c r="I64" i="16"/>
  <c r="K64" i="16"/>
  <c r="M64" i="16"/>
  <c r="O64" i="16"/>
  <c r="Q64" i="16"/>
  <c r="V64" i="16"/>
  <c r="G65" i="16"/>
  <c r="M65" i="16" s="1"/>
  <c r="I65" i="16"/>
  <c r="K65" i="16"/>
  <c r="O65" i="16"/>
  <c r="O61" i="16" s="1"/>
  <c r="Q65" i="16"/>
  <c r="V65" i="16"/>
  <c r="G66" i="16"/>
  <c r="M66" i="16" s="1"/>
  <c r="I66" i="16"/>
  <c r="K66" i="16"/>
  <c r="O66" i="16"/>
  <c r="Q66" i="16"/>
  <c r="V66" i="16"/>
  <c r="G67" i="16"/>
  <c r="I67" i="16"/>
  <c r="K67" i="16"/>
  <c r="M67" i="16"/>
  <c r="O67" i="16"/>
  <c r="Q67" i="16"/>
  <c r="V67" i="16"/>
  <c r="G68" i="16"/>
  <c r="I68" i="16"/>
  <c r="K68" i="16"/>
  <c r="M68" i="16"/>
  <c r="O68" i="16"/>
  <c r="Q68" i="16"/>
  <c r="V68" i="16"/>
  <c r="G69" i="16"/>
  <c r="M69" i="16" s="1"/>
  <c r="I69" i="16"/>
  <c r="K69" i="16"/>
  <c r="O69" i="16"/>
  <c r="Q69" i="16"/>
  <c r="V69" i="16"/>
  <c r="AE71" i="16"/>
  <c r="AF71" i="16"/>
  <c r="G95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G8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I49" i="15"/>
  <c r="K49" i="15"/>
  <c r="M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I53" i="15"/>
  <c r="K53" i="15"/>
  <c r="M53" i="15"/>
  <c r="O53" i="15"/>
  <c r="Q53" i="15"/>
  <c r="V53" i="15"/>
  <c r="G54" i="15"/>
  <c r="I54" i="15"/>
  <c r="K54" i="15"/>
  <c r="M54" i="15"/>
  <c r="O54" i="15"/>
  <c r="Q54" i="15"/>
  <c r="V54" i="15"/>
  <c r="G55" i="15"/>
  <c r="I55" i="15"/>
  <c r="K55" i="15"/>
  <c r="M55" i="15"/>
  <c r="O55" i="15"/>
  <c r="Q55" i="15"/>
  <c r="V55" i="15"/>
  <c r="G56" i="15"/>
  <c r="M56" i="15" s="1"/>
  <c r="I56" i="15"/>
  <c r="K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I61" i="15"/>
  <c r="K61" i="15"/>
  <c r="M61" i="15"/>
  <c r="O61" i="15"/>
  <c r="Q61" i="15"/>
  <c r="V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M72" i="15" s="1"/>
  <c r="I72" i="15"/>
  <c r="K72" i="15"/>
  <c r="O72" i="15"/>
  <c r="Q72" i="15"/>
  <c r="V72" i="15"/>
  <c r="G73" i="15"/>
  <c r="I73" i="15"/>
  <c r="K73" i="15"/>
  <c r="M73" i="15"/>
  <c r="O73" i="15"/>
  <c r="Q73" i="15"/>
  <c r="V73" i="15"/>
  <c r="G74" i="15"/>
  <c r="I74" i="15"/>
  <c r="K74" i="15"/>
  <c r="M74" i="15"/>
  <c r="O74" i="15"/>
  <c r="Q74" i="15"/>
  <c r="V74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I79" i="15"/>
  <c r="K79" i="15"/>
  <c r="M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I83" i="15"/>
  <c r="K83" i="15"/>
  <c r="M83" i="15"/>
  <c r="O83" i="15"/>
  <c r="Q83" i="15"/>
  <c r="V83" i="15"/>
  <c r="G85" i="15"/>
  <c r="M85" i="15" s="1"/>
  <c r="I85" i="15"/>
  <c r="I84" i="15" s="1"/>
  <c r="K85" i="15"/>
  <c r="K84" i="15" s="1"/>
  <c r="O85" i="15"/>
  <c r="Q85" i="15"/>
  <c r="Q84" i="15" s="1"/>
  <c r="V85" i="15"/>
  <c r="V84" i="15" s="1"/>
  <c r="G86" i="15"/>
  <c r="I86" i="15"/>
  <c r="K86" i="15"/>
  <c r="M86" i="15"/>
  <c r="O86" i="15"/>
  <c r="Q86" i="15"/>
  <c r="V86" i="15"/>
  <c r="G87" i="15"/>
  <c r="I87" i="15"/>
  <c r="K87" i="15"/>
  <c r="M87" i="15"/>
  <c r="O87" i="15"/>
  <c r="Q87" i="15"/>
  <c r="V87" i="15"/>
  <c r="G88" i="15"/>
  <c r="G84" i="15" s="1"/>
  <c r="I88" i="15"/>
  <c r="K88" i="15"/>
  <c r="O88" i="15"/>
  <c r="O84" i="15" s="1"/>
  <c r="Q88" i="15"/>
  <c r="V88" i="15"/>
  <c r="G89" i="15"/>
  <c r="I89" i="15"/>
  <c r="K89" i="15"/>
  <c r="M89" i="15"/>
  <c r="O89" i="15"/>
  <c r="Q89" i="15"/>
  <c r="V89" i="15"/>
  <c r="K91" i="15"/>
  <c r="V91" i="15"/>
  <c r="G92" i="15"/>
  <c r="I92" i="15"/>
  <c r="I91" i="15" s="1"/>
  <c r="K92" i="15"/>
  <c r="M92" i="15"/>
  <c r="O92" i="15"/>
  <c r="Q92" i="15"/>
  <c r="Q91" i="15" s="1"/>
  <c r="V92" i="15"/>
  <c r="G93" i="15"/>
  <c r="G91" i="15" s="1"/>
  <c r="I93" i="15"/>
  <c r="K93" i="15"/>
  <c r="O93" i="15"/>
  <c r="O91" i="15" s="1"/>
  <c r="Q93" i="15"/>
  <c r="V93" i="15"/>
  <c r="AE95" i="15"/>
  <c r="AF95" i="15"/>
  <c r="G214" i="14"/>
  <c r="BA212" i="14"/>
  <c r="BA210" i="14"/>
  <c r="G8" i="14"/>
  <c r="O8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0" i="14"/>
  <c r="M10" i="14" s="1"/>
  <c r="I10" i="14"/>
  <c r="K10" i="14"/>
  <c r="O10" i="14"/>
  <c r="Q10" i="14"/>
  <c r="V10" i="14"/>
  <c r="G12" i="14"/>
  <c r="M12" i="14" s="1"/>
  <c r="I12" i="14"/>
  <c r="I11" i="14" s="1"/>
  <c r="K12" i="14"/>
  <c r="K11" i="14" s="1"/>
  <c r="O12" i="14"/>
  <c r="O11" i="14" s="1"/>
  <c r="Q12" i="14"/>
  <c r="Q11" i="14" s="1"/>
  <c r="V12" i="14"/>
  <c r="V11" i="14" s="1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6" i="14"/>
  <c r="I26" i="14"/>
  <c r="K26" i="14"/>
  <c r="K25" i="14" s="1"/>
  <c r="M26" i="14"/>
  <c r="M25" i="14" s="1"/>
  <c r="O26" i="14"/>
  <c r="Q26" i="14"/>
  <c r="V26" i="14"/>
  <c r="V25" i="14" s="1"/>
  <c r="G27" i="14"/>
  <c r="G25" i="14" s="1"/>
  <c r="I27" i="14"/>
  <c r="K27" i="14"/>
  <c r="M27" i="14"/>
  <c r="O27" i="14"/>
  <c r="O25" i="14" s="1"/>
  <c r="Q27" i="14"/>
  <c r="V27" i="14"/>
  <c r="G28" i="14"/>
  <c r="M28" i="14" s="1"/>
  <c r="I28" i="14"/>
  <c r="K28" i="14"/>
  <c r="O28" i="14"/>
  <c r="Q28" i="14"/>
  <c r="V28" i="14"/>
  <c r="G30" i="14"/>
  <c r="M30" i="14" s="1"/>
  <c r="I30" i="14"/>
  <c r="I25" i="14" s="1"/>
  <c r="K30" i="14"/>
  <c r="O30" i="14"/>
  <c r="Q30" i="14"/>
  <c r="Q25" i="14" s="1"/>
  <c r="V30" i="14"/>
  <c r="G31" i="14"/>
  <c r="I31" i="14"/>
  <c r="K31" i="14"/>
  <c r="M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5" i="14"/>
  <c r="I35" i="14"/>
  <c r="K35" i="14"/>
  <c r="M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M38" i="14" s="1"/>
  <c r="I38" i="14"/>
  <c r="K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M42" i="14" s="1"/>
  <c r="I42" i="14"/>
  <c r="K42" i="14"/>
  <c r="O42" i="14"/>
  <c r="Q42" i="14"/>
  <c r="V42" i="14"/>
  <c r="G44" i="14"/>
  <c r="I44" i="14"/>
  <c r="K44" i="14"/>
  <c r="M44" i="14"/>
  <c r="O44" i="14"/>
  <c r="Q44" i="14"/>
  <c r="V44" i="14"/>
  <c r="G46" i="14"/>
  <c r="M46" i="14" s="1"/>
  <c r="I46" i="14"/>
  <c r="I45" i="14" s="1"/>
  <c r="K46" i="14"/>
  <c r="O46" i="14"/>
  <c r="O45" i="14" s="1"/>
  <c r="Q46" i="14"/>
  <c r="Q45" i="14" s="1"/>
  <c r="V46" i="14"/>
  <c r="G49" i="14"/>
  <c r="M49" i="14" s="1"/>
  <c r="I49" i="14"/>
  <c r="K49" i="14"/>
  <c r="K45" i="14" s="1"/>
  <c r="O49" i="14"/>
  <c r="Q49" i="14"/>
  <c r="V49" i="14"/>
  <c r="V45" i="14" s="1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M52" i="14" s="1"/>
  <c r="I52" i="14"/>
  <c r="K52" i="14"/>
  <c r="O52" i="14"/>
  <c r="Q52" i="14"/>
  <c r="V52" i="14"/>
  <c r="G53" i="14"/>
  <c r="M53" i="14" s="1"/>
  <c r="I53" i="14"/>
  <c r="K53" i="14"/>
  <c r="O53" i="14"/>
  <c r="Q53" i="14"/>
  <c r="V53" i="14"/>
  <c r="G54" i="14"/>
  <c r="I54" i="14"/>
  <c r="K54" i="14"/>
  <c r="M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61" i="14"/>
  <c r="M61" i="14" s="1"/>
  <c r="I61" i="14"/>
  <c r="I60" i="14" s="1"/>
  <c r="K61" i="14"/>
  <c r="O61" i="14"/>
  <c r="O60" i="14" s="1"/>
  <c r="Q61" i="14"/>
  <c r="Q60" i="14" s="1"/>
  <c r="V61" i="14"/>
  <c r="G63" i="14"/>
  <c r="M63" i="14" s="1"/>
  <c r="I63" i="14"/>
  <c r="K63" i="14"/>
  <c r="K60" i="14" s="1"/>
  <c r="O63" i="14"/>
  <c r="Q63" i="14"/>
  <c r="V63" i="14"/>
  <c r="V60" i="14" s="1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G70" i="14"/>
  <c r="M70" i="14" s="1"/>
  <c r="I70" i="14"/>
  <c r="K70" i="14"/>
  <c r="O70" i="14"/>
  <c r="Q70" i="14"/>
  <c r="V70" i="14"/>
  <c r="G71" i="14"/>
  <c r="M71" i="14" s="1"/>
  <c r="I71" i="14"/>
  <c r="K71" i="14"/>
  <c r="O71" i="14"/>
  <c r="Q71" i="14"/>
  <c r="V71" i="14"/>
  <c r="G73" i="14"/>
  <c r="I73" i="14"/>
  <c r="K73" i="14"/>
  <c r="M73" i="14"/>
  <c r="O73" i="14"/>
  <c r="Q73" i="14"/>
  <c r="V73" i="14"/>
  <c r="G74" i="14"/>
  <c r="I74" i="14"/>
  <c r="K74" i="14"/>
  <c r="M74" i="14"/>
  <c r="O74" i="14"/>
  <c r="Q74" i="14"/>
  <c r="V74" i="14"/>
  <c r="G75" i="14"/>
  <c r="M75" i="14" s="1"/>
  <c r="I75" i="14"/>
  <c r="K75" i="14"/>
  <c r="O75" i="14"/>
  <c r="Q75" i="14"/>
  <c r="V75" i="14"/>
  <c r="G76" i="14"/>
  <c r="M76" i="14" s="1"/>
  <c r="I76" i="14"/>
  <c r="K76" i="14"/>
  <c r="O76" i="14"/>
  <c r="Q76" i="14"/>
  <c r="V76" i="14"/>
  <c r="G79" i="14"/>
  <c r="G78" i="14" s="1"/>
  <c r="I79" i="14"/>
  <c r="K79" i="14"/>
  <c r="M79" i="14"/>
  <c r="O79" i="14"/>
  <c r="O78" i="14" s="1"/>
  <c r="Q79" i="14"/>
  <c r="V79" i="14"/>
  <c r="G80" i="14"/>
  <c r="M80" i="14" s="1"/>
  <c r="I80" i="14"/>
  <c r="I78" i="14" s="1"/>
  <c r="K80" i="14"/>
  <c r="O80" i="14"/>
  <c r="Q80" i="14"/>
  <c r="Q78" i="14" s="1"/>
  <c r="V80" i="14"/>
  <c r="G81" i="14"/>
  <c r="M81" i="14" s="1"/>
  <c r="I81" i="14"/>
  <c r="K81" i="14"/>
  <c r="O81" i="14"/>
  <c r="Q81" i="14"/>
  <c r="V81" i="14"/>
  <c r="G82" i="14"/>
  <c r="I82" i="14"/>
  <c r="K82" i="14"/>
  <c r="K78" i="14" s="1"/>
  <c r="M82" i="14"/>
  <c r="O82" i="14"/>
  <c r="Q82" i="14"/>
  <c r="V82" i="14"/>
  <c r="V78" i="14" s="1"/>
  <c r="G83" i="14"/>
  <c r="I83" i="14"/>
  <c r="K83" i="14"/>
  <c r="M83" i="14"/>
  <c r="O83" i="14"/>
  <c r="Q83" i="14"/>
  <c r="V83" i="14"/>
  <c r="G84" i="14"/>
  <c r="M84" i="14" s="1"/>
  <c r="I84" i="14"/>
  <c r="K84" i="14"/>
  <c r="O84" i="14"/>
  <c r="Q84" i="14"/>
  <c r="V84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V86" i="14"/>
  <c r="G87" i="14"/>
  <c r="I87" i="14"/>
  <c r="K87" i="14"/>
  <c r="M87" i="14"/>
  <c r="O87" i="14"/>
  <c r="Q87" i="14"/>
  <c r="V87" i="14"/>
  <c r="G88" i="14"/>
  <c r="M88" i="14" s="1"/>
  <c r="I88" i="14"/>
  <c r="K88" i="14"/>
  <c r="O88" i="14"/>
  <c r="Q88" i="14"/>
  <c r="V88" i="14"/>
  <c r="G91" i="14"/>
  <c r="I91" i="14"/>
  <c r="K91" i="14"/>
  <c r="K90" i="14" s="1"/>
  <c r="M91" i="14"/>
  <c r="O91" i="14"/>
  <c r="Q91" i="14"/>
  <c r="V91" i="14"/>
  <c r="V90" i="14" s="1"/>
  <c r="G92" i="14"/>
  <c r="G90" i="14" s="1"/>
  <c r="I92" i="14"/>
  <c r="K92" i="14"/>
  <c r="M92" i="14"/>
  <c r="O92" i="14"/>
  <c r="O90" i="14" s="1"/>
  <c r="Q92" i="14"/>
  <c r="V92" i="14"/>
  <c r="G93" i="14"/>
  <c r="M93" i="14" s="1"/>
  <c r="I93" i="14"/>
  <c r="K93" i="14"/>
  <c r="O93" i="14"/>
  <c r="Q93" i="14"/>
  <c r="V93" i="14"/>
  <c r="G94" i="14"/>
  <c r="M94" i="14" s="1"/>
  <c r="I94" i="14"/>
  <c r="I90" i="14" s="1"/>
  <c r="K94" i="14"/>
  <c r="O94" i="14"/>
  <c r="Q94" i="14"/>
  <c r="Q90" i="14" s="1"/>
  <c r="V94" i="14"/>
  <c r="G96" i="14"/>
  <c r="G95" i="14" s="1"/>
  <c r="I96" i="14"/>
  <c r="K96" i="14"/>
  <c r="M96" i="14"/>
  <c r="O96" i="14"/>
  <c r="O95" i="14" s="1"/>
  <c r="Q96" i="14"/>
  <c r="V96" i="14"/>
  <c r="G97" i="14"/>
  <c r="M97" i="14" s="1"/>
  <c r="I97" i="14"/>
  <c r="I95" i="14" s="1"/>
  <c r="K97" i="14"/>
  <c r="O97" i="14"/>
  <c r="Q97" i="14"/>
  <c r="Q95" i="14" s="1"/>
  <c r="V97" i="14"/>
  <c r="G98" i="14"/>
  <c r="M98" i="14" s="1"/>
  <c r="I98" i="14"/>
  <c r="K98" i="14"/>
  <c r="O98" i="14"/>
  <c r="Q98" i="14"/>
  <c r="V98" i="14"/>
  <c r="G99" i="14"/>
  <c r="I99" i="14"/>
  <c r="K99" i="14"/>
  <c r="K95" i="14" s="1"/>
  <c r="M99" i="14"/>
  <c r="O99" i="14"/>
  <c r="Q99" i="14"/>
  <c r="V99" i="14"/>
  <c r="V95" i="14" s="1"/>
  <c r="G100" i="14"/>
  <c r="I100" i="14"/>
  <c r="K100" i="14"/>
  <c r="M100" i="14"/>
  <c r="O100" i="14"/>
  <c r="Q100" i="14"/>
  <c r="V100" i="14"/>
  <c r="G101" i="14"/>
  <c r="M101" i="14" s="1"/>
  <c r="I101" i="14"/>
  <c r="K101" i="14"/>
  <c r="O101" i="14"/>
  <c r="Q101" i="14"/>
  <c r="V101" i="14"/>
  <c r="G102" i="14"/>
  <c r="M102" i="14" s="1"/>
  <c r="I102" i="14"/>
  <c r="K102" i="14"/>
  <c r="O102" i="14"/>
  <c r="Q102" i="14"/>
  <c r="V102" i="14"/>
  <c r="G103" i="14"/>
  <c r="I103" i="14"/>
  <c r="K103" i="14"/>
  <c r="M103" i="14"/>
  <c r="O103" i="14"/>
  <c r="Q103" i="14"/>
  <c r="V103" i="14"/>
  <c r="G104" i="14"/>
  <c r="I104" i="14"/>
  <c r="K104" i="14"/>
  <c r="M104" i="14"/>
  <c r="O104" i="14"/>
  <c r="Q104" i="14"/>
  <c r="V104" i="14"/>
  <c r="G105" i="14"/>
  <c r="M105" i="14" s="1"/>
  <c r="I105" i="14"/>
  <c r="K105" i="14"/>
  <c r="O105" i="14"/>
  <c r="Q105" i="14"/>
  <c r="V105" i="14"/>
  <c r="G106" i="14"/>
  <c r="M106" i="14" s="1"/>
  <c r="I106" i="14"/>
  <c r="K106" i="14"/>
  <c r="O106" i="14"/>
  <c r="Q106" i="14"/>
  <c r="V106" i="14"/>
  <c r="G107" i="14"/>
  <c r="I107" i="14"/>
  <c r="K107" i="14"/>
  <c r="M107" i="14"/>
  <c r="O107" i="14"/>
  <c r="Q107" i="14"/>
  <c r="V107" i="14"/>
  <c r="G108" i="14"/>
  <c r="I108" i="14"/>
  <c r="K108" i="14"/>
  <c r="M108" i="14"/>
  <c r="O108" i="14"/>
  <c r="Q108" i="14"/>
  <c r="V108" i="14"/>
  <c r="G111" i="14"/>
  <c r="M111" i="14" s="1"/>
  <c r="I111" i="14"/>
  <c r="K111" i="14"/>
  <c r="O111" i="14"/>
  <c r="Q111" i="14"/>
  <c r="V111" i="14"/>
  <c r="G112" i="14"/>
  <c r="M112" i="14" s="1"/>
  <c r="I112" i="14"/>
  <c r="K112" i="14"/>
  <c r="O112" i="14"/>
  <c r="Q112" i="14"/>
  <c r="V112" i="14"/>
  <c r="G113" i="14"/>
  <c r="I113" i="14"/>
  <c r="K113" i="14"/>
  <c r="M113" i="14"/>
  <c r="O113" i="14"/>
  <c r="Q113" i="14"/>
  <c r="V113" i="14"/>
  <c r="G114" i="14"/>
  <c r="I114" i="14"/>
  <c r="K114" i="14"/>
  <c r="M114" i="14"/>
  <c r="O114" i="14"/>
  <c r="Q114" i="14"/>
  <c r="V114" i="14"/>
  <c r="G116" i="14"/>
  <c r="M116" i="14" s="1"/>
  <c r="I116" i="14"/>
  <c r="I115" i="14" s="1"/>
  <c r="K116" i="14"/>
  <c r="K115" i="14" s="1"/>
  <c r="O116" i="14"/>
  <c r="Q116" i="14"/>
  <c r="Q115" i="14" s="1"/>
  <c r="V116" i="14"/>
  <c r="V115" i="14" s="1"/>
  <c r="G118" i="14"/>
  <c r="I118" i="14"/>
  <c r="K118" i="14"/>
  <c r="M118" i="14"/>
  <c r="O118" i="14"/>
  <c r="Q118" i="14"/>
  <c r="V118" i="14"/>
  <c r="G120" i="14"/>
  <c r="I120" i="14"/>
  <c r="K120" i="14"/>
  <c r="M120" i="14"/>
  <c r="O120" i="14"/>
  <c r="Q120" i="14"/>
  <c r="V120" i="14"/>
  <c r="G121" i="14"/>
  <c r="M121" i="14" s="1"/>
  <c r="I121" i="14"/>
  <c r="K121" i="14"/>
  <c r="O121" i="14"/>
  <c r="O115" i="14" s="1"/>
  <c r="Q121" i="14"/>
  <c r="V121" i="14"/>
  <c r="G122" i="14"/>
  <c r="M122" i="14" s="1"/>
  <c r="I122" i="14"/>
  <c r="K122" i="14"/>
  <c r="O122" i="14"/>
  <c r="Q122" i="14"/>
  <c r="V122" i="14"/>
  <c r="G123" i="14"/>
  <c r="I123" i="14"/>
  <c r="K123" i="14"/>
  <c r="M123" i="14"/>
  <c r="O123" i="14"/>
  <c r="Q123" i="14"/>
  <c r="V123" i="14"/>
  <c r="G125" i="14"/>
  <c r="I125" i="14"/>
  <c r="K125" i="14"/>
  <c r="M125" i="14"/>
  <c r="O125" i="14"/>
  <c r="Q125" i="14"/>
  <c r="V125" i="14"/>
  <c r="G127" i="14"/>
  <c r="M127" i="14" s="1"/>
  <c r="I127" i="14"/>
  <c r="K127" i="14"/>
  <c r="O127" i="14"/>
  <c r="Q127" i="14"/>
  <c r="V127" i="14"/>
  <c r="G129" i="14"/>
  <c r="M129" i="14" s="1"/>
  <c r="I129" i="14"/>
  <c r="K129" i="14"/>
  <c r="O129" i="14"/>
  <c r="Q129" i="14"/>
  <c r="V129" i="14"/>
  <c r="G130" i="14"/>
  <c r="I130" i="14"/>
  <c r="K130" i="14"/>
  <c r="M130" i="14"/>
  <c r="O130" i="14"/>
  <c r="Q130" i="14"/>
  <c r="V130" i="14"/>
  <c r="G131" i="14"/>
  <c r="I131" i="14"/>
  <c r="K131" i="14"/>
  <c r="M131" i="14"/>
  <c r="O131" i="14"/>
  <c r="Q131" i="14"/>
  <c r="V131" i="14"/>
  <c r="G132" i="14"/>
  <c r="M132" i="14" s="1"/>
  <c r="I132" i="14"/>
  <c r="K132" i="14"/>
  <c r="O132" i="14"/>
  <c r="Q132" i="14"/>
  <c r="V132" i="14"/>
  <c r="G133" i="14"/>
  <c r="M133" i="14" s="1"/>
  <c r="I133" i="14"/>
  <c r="K133" i="14"/>
  <c r="O133" i="14"/>
  <c r="Q133" i="14"/>
  <c r="V133" i="14"/>
  <c r="G134" i="14"/>
  <c r="I134" i="14"/>
  <c r="K134" i="14"/>
  <c r="M134" i="14"/>
  <c r="O134" i="14"/>
  <c r="Q134" i="14"/>
  <c r="V134" i="14"/>
  <c r="G135" i="14"/>
  <c r="I135" i="14"/>
  <c r="K135" i="14"/>
  <c r="M135" i="14"/>
  <c r="O135" i="14"/>
  <c r="Q135" i="14"/>
  <c r="V135" i="14"/>
  <c r="G136" i="14"/>
  <c r="G115" i="14" s="1"/>
  <c r="I136" i="14"/>
  <c r="K136" i="14"/>
  <c r="O136" i="14"/>
  <c r="Q136" i="14"/>
  <c r="V136" i="14"/>
  <c r="G137" i="14"/>
  <c r="M137" i="14" s="1"/>
  <c r="I137" i="14"/>
  <c r="K137" i="14"/>
  <c r="O137" i="14"/>
  <c r="Q137" i="14"/>
  <c r="V137" i="14"/>
  <c r="G138" i="14"/>
  <c r="I138" i="14"/>
  <c r="K138" i="14"/>
  <c r="M138" i="14"/>
  <c r="O138" i="14"/>
  <c r="Q138" i="14"/>
  <c r="V138" i="14"/>
  <c r="G140" i="14"/>
  <c r="I140" i="14"/>
  <c r="K140" i="14"/>
  <c r="M140" i="14"/>
  <c r="O140" i="14"/>
  <c r="Q140" i="14"/>
  <c r="V140" i="14"/>
  <c r="G142" i="14"/>
  <c r="M142" i="14" s="1"/>
  <c r="I142" i="14"/>
  <c r="K142" i="14"/>
  <c r="O142" i="14"/>
  <c r="Q142" i="14"/>
  <c r="V142" i="14"/>
  <c r="G144" i="14"/>
  <c r="M144" i="14" s="1"/>
  <c r="I144" i="14"/>
  <c r="K144" i="14"/>
  <c r="O144" i="14"/>
  <c r="Q144" i="14"/>
  <c r="V144" i="14"/>
  <c r="G146" i="14"/>
  <c r="I146" i="14"/>
  <c r="K146" i="14"/>
  <c r="M146" i="14"/>
  <c r="O146" i="14"/>
  <c r="Q146" i="14"/>
  <c r="V146" i="14"/>
  <c r="G147" i="14"/>
  <c r="I147" i="14"/>
  <c r="K147" i="14"/>
  <c r="M147" i="14"/>
  <c r="O147" i="14"/>
  <c r="Q147" i="14"/>
  <c r="V147" i="14"/>
  <c r="G148" i="14"/>
  <c r="G149" i="14"/>
  <c r="M149" i="14" s="1"/>
  <c r="I149" i="14"/>
  <c r="I148" i="14" s="1"/>
  <c r="K149" i="14"/>
  <c r="K148" i="14" s="1"/>
  <c r="O149" i="14"/>
  <c r="Q149" i="14"/>
  <c r="Q148" i="14" s="1"/>
  <c r="V149" i="14"/>
  <c r="V148" i="14" s="1"/>
  <c r="G150" i="14"/>
  <c r="I150" i="14"/>
  <c r="K150" i="14"/>
  <c r="M150" i="14"/>
  <c r="O150" i="14"/>
  <c r="Q150" i="14"/>
  <c r="V150" i="14"/>
  <c r="G151" i="14"/>
  <c r="I151" i="14"/>
  <c r="K151" i="14"/>
  <c r="M151" i="14"/>
  <c r="O151" i="14"/>
  <c r="Q151" i="14"/>
  <c r="V151" i="14"/>
  <c r="G152" i="14"/>
  <c r="M152" i="14" s="1"/>
  <c r="I152" i="14"/>
  <c r="K152" i="14"/>
  <c r="O152" i="14"/>
  <c r="O148" i="14" s="1"/>
  <c r="Q152" i="14"/>
  <c r="V152" i="14"/>
  <c r="G153" i="14"/>
  <c r="M153" i="14" s="1"/>
  <c r="I153" i="14"/>
  <c r="K153" i="14"/>
  <c r="O153" i="14"/>
  <c r="Q153" i="14"/>
  <c r="V153" i="14"/>
  <c r="G154" i="14"/>
  <c r="I154" i="14"/>
  <c r="K154" i="14"/>
  <c r="M154" i="14"/>
  <c r="O154" i="14"/>
  <c r="Q154" i="14"/>
  <c r="V154" i="14"/>
  <c r="G155" i="14"/>
  <c r="I155" i="14"/>
  <c r="K155" i="14"/>
  <c r="M155" i="14"/>
  <c r="O155" i="14"/>
  <c r="Q155" i="14"/>
  <c r="V155" i="14"/>
  <c r="G156" i="14"/>
  <c r="M156" i="14" s="1"/>
  <c r="I156" i="14"/>
  <c r="K156" i="14"/>
  <c r="O156" i="14"/>
  <c r="Q156" i="14"/>
  <c r="V156" i="14"/>
  <c r="G157" i="14"/>
  <c r="M157" i="14" s="1"/>
  <c r="I157" i="14"/>
  <c r="K157" i="14"/>
  <c r="O157" i="14"/>
  <c r="Q157" i="14"/>
  <c r="V157" i="14"/>
  <c r="G158" i="14"/>
  <c r="I158" i="14"/>
  <c r="K158" i="14"/>
  <c r="M158" i="14"/>
  <c r="O158" i="14"/>
  <c r="Q158" i="14"/>
  <c r="V158" i="14"/>
  <c r="G159" i="14"/>
  <c r="I159" i="14"/>
  <c r="K159" i="14"/>
  <c r="M159" i="14"/>
  <c r="O159" i="14"/>
  <c r="Q159" i="14"/>
  <c r="V159" i="14"/>
  <c r="G160" i="14"/>
  <c r="M160" i="14" s="1"/>
  <c r="I160" i="14"/>
  <c r="K160" i="14"/>
  <c r="O160" i="14"/>
  <c r="Q160" i="14"/>
  <c r="V160" i="14"/>
  <c r="G161" i="14"/>
  <c r="M161" i="14" s="1"/>
  <c r="I161" i="14"/>
  <c r="K161" i="14"/>
  <c r="O161" i="14"/>
  <c r="Q161" i="14"/>
  <c r="V161" i="14"/>
  <c r="G162" i="14"/>
  <c r="I162" i="14"/>
  <c r="K162" i="14"/>
  <c r="M162" i="14"/>
  <c r="O162" i="14"/>
  <c r="Q162" i="14"/>
  <c r="V162" i="14"/>
  <c r="G163" i="14"/>
  <c r="I163" i="14"/>
  <c r="K163" i="14"/>
  <c r="M163" i="14"/>
  <c r="O163" i="14"/>
  <c r="Q163" i="14"/>
  <c r="V163" i="14"/>
  <c r="G164" i="14"/>
  <c r="M164" i="14" s="1"/>
  <c r="I164" i="14"/>
  <c r="K164" i="14"/>
  <c r="O164" i="14"/>
  <c r="Q164" i="14"/>
  <c r="V164" i="14"/>
  <c r="G165" i="14"/>
  <c r="M165" i="14" s="1"/>
  <c r="I165" i="14"/>
  <c r="K165" i="14"/>
  <c r="O165" i="14"/>
  <c r="Q165" i="14"/>
  <c r="V165" i="14"/>
  <c r="G166" i="14"/>
  <c r="I166" i="14"/>
  <c r="K166" i="14"/>
  <c r="M166" i="14"/>
  <c r="O166" i="14"/>
  <c r="Q166" i="14"/>
  <c r="V166" i="14"/>
  <c r="G167" i="14"/>
  <c r="I167" i="14"/>
  <c r="K167" i="14"/>
  <c r="M167" i="14"/>
  <c r="O167" i="14"/>
  <c r="Q167" i="14"/>
  <c r="V167" i="14"/>
  <c r="G168" i="14"/>
  <c r="M168" i="14" s="1"/>
  <c r="I168" i="14"/>
  <c r="K168" i="14"/>
  <c r="O168" i="14"/>
  <c r="Q168" i="14"/>
  <c r="V168" i="14"/>
  <c r="G169" i="14"/>
  <c r="M169" i="14" s="1"/>
  <c r="I169" i="14"/>
  <c r="K169" i="14"/>
  <c r="O169" i="14"/>
  <c r="Q169" i="14"/>
  <c r="V169" i="14"/>
  <c r="G170" i="14"/>
  <c r="I170" i="14"/>
  <c r="K170" i="14"/>
  <c r="M170" i="14"/>
  <c r="O170" i="14"/>
  <c r="Q170" i="14"/>
  <c r="V170" i="14"/>
  <c r="G171" i="14"/>
  <c r="I171" i="14"/>
  <c r="K171" i="14"/>
  <c r="M171" i="14"/>
  <c r="O171" i="14"/>
  <c r="Q171" i="14"/>
  <c r="V171" i="14"/>
  <c r="G172" i="14"/>
  <c r="M172" i="14" s="1"/>
  <c r="I172" i="14"/>
  <c r="K172" i="14"/>
  <c r="O172" i="14"/>
  <c r="Q172" i="14"/>
  <c r="V172" i="14"/>
  <c r="G173" i="14"/>
  <c r="M173" i="14" s="1"/>
  <c r="I173" i="14"/>
  <c r="K173" i="14"/>
  <c r="O173" i="14"/>
  <c r="Q173" i="14"/>
  <c r="V173" i="14"/>
  <c r="G174" i="14"/>
  <c r="I174" i="14"/>
  <c r="K174" i="14"/>
  <c r="M174" i="14"/>
  <c r="O174" i="14"/>
  <c r="Q174" i="14"/>
  <c r="V174" i="14"/>
  <c r="G175" i="14"/>
  <c r="I175" i="14"/>
  <c r="K175" i="14"/>
  <c r="M175" i="14"/>
  <c r="O175" i="14"/>
  <c r="Q175" i="14"/>
  <c r="V175" i="14"/>
  <c r="G176" i="14"/>
  <c r="M176" i="14" s="1"/>
  <c r="I176" i="14"/>
  <c r="K176" i="14"/>
  <c r="O176" i="14"/>
  <c r="Q176" i="14"/>
  <c r="V176" i="14"/>
  <c r="G177" i="14"/>
  <c r="M177" i="14" s="1"/>
  <c r="I177" i="14"/>
  <c r="K177" i="14"/>
  <c r="O177" i="14"/>
  <c r="Q177" i="14"/>
  <c r="V177" i="14"/>
  <c r="G178" i="14"/>
  <c r="I178" i="14"/>
  <c r="K178" i="14"/>
  <c r="M178" i="14"/>
  <c r="O178" i="14"/>
  <c r="Q178" i="14"/>
  <c r="V178" i="14"/>
  <c r="G179" i="14"/>
  <c r="I179" i="14"/>
  <c r="K179" i="14"/>
  <c r="M179" i="14"/>
  <c r="O179" i="14"/>
  <c r="Q179" i="14"/>
  <c r="V179" i="14"/>
  <c r="G180" i="14"/>
  <c r="M180" i="14" s="1"/>
  <c r="I180" i="14"/>
  <c r="K180" i="14"/>
  <c r="O180" i="14"/>
  <c r="Q180" i="14"/>
  <c r="V180" i="14"/>
  <c r="G181" i="14"/>
  <c r="M181" i="14" s="1"/>
  <c r="I181" i="14"/>
  <c r="K181" i="14"/>
  <c r="O181" i="14"/>
  <c r="Q181" i="14"/>
  <c r="V181" i="14"/>
  <c r="G182" i="14"/>
  <c r="I182" i="14"/>
  <c r="K182" i="14"/>
  <c r="M182" i="14"/>
  <c r="O182" i="14"/>
  <c r="Q182" i="14"/>
  <c r="V182" i="14"/>
  <c r="G183" i="14"/>
  <c r="I183" i="14"/>
  <c r="K183" i="14"/>
  <c r="M183" i="14"/>
  <c r="O183" i="14"/>
  <c r="Q183" i="14"/>
  <c r="V183" i="14"/>
  <c r="G184" i="14"/>
  <c r="M184" i="14" s="1"/>
  <c r="I184" i="14"/>
  <c r="K184" i="14"/>
  <c r="O184" i="14"/>
  <c r="Q184" i="14"/>
  <c r="V184" i="14"/>
  <c r="G187" i="14"/>
  <c r="M187" i="14" s="1"/>
  <c r="I187" i="14"/>
  <c r="K187" i="14"/>
  <c r="O187" i="14"/>
  <c r="Q187" i="14"/>
  <c r="V187" i="14"/>
  <c r="G190" i="14"/>
  <c r="I190" i="14"/>
  <c r="K190" i="14"/>
  <c r="M190" i="14"/>
  <c r="O190" i="14"/>
  <c r="Q190" i="14"/>
  <c r="V190" i="14"/>
  <c r="G192" i="14"/>
  <c r="M192" i="14" s="1"/>
  <c r="M191" i="14" s="1"/>
  <c r="I192" i="14"/>
  <c r="I191" i="14" s="1"/>
  <c r="K192" i="14"/>
  <c r="O192" i="14"/>
  <c r="O191" i="14" s="1"/>
  <c r="Q192" i="14"/>
  <c r="Q191" i="14" s="1"/>
  <c r="V192" i="14"/>
  <c r="G193" i="14"/>
  <c r="M193" i="14" s="1"/>
  <c r="I193" i="14"/>
  <c r="K193" i="14"/>
  <c r="K191" i="14" s="1"/>
  <c r="O193" i="14"/>
  <c r="Q193" i="14"/>
  <c r="V193" i="14"/>
  <c r="V191" i="14" s="1"/>
  <c r="G194" i="14"/>
  <c r="I194" i="14"/>
  <c r="K194" i="14"/>
  <c r="M194" i="14"/>
  <c r="O194" i="14"/>
  <c r="Q194" i="14"/>
  <c r="V194" i="14"/>
  <c r="G195" i="14"/>
  <c r="I195" i="14"/>
  <c r="K195" i="14"/>
  <c r="M195" i="14"/>
  <c r="O195" i="14"/>
  <c r="Q195" i="14"/>
  <c r="V195" i="14"/>
  <c r="G196" i="14"/>
  <c r="M196" i="14" s="1"/>
  <c r="I196" i="14"/>
  <c r="K196" i="14"/>
  <c r="O196" i="14"/>
  <c r="Q196" i="14"/>
  <c r="V196" i="14"/>
  <c r="G199" i="14"/>
  <c r="I199" i="14"/>
  <c r="K199" i="14"/>
  <c r="K198" i="14" s="1"/>
  <c r="M199" i="14"/>
  <c r="O199" i="14"/>
  <c r="Q199" i="14"/>
  <c r="V199" i="14"/>
  <c r="V198" i="14" s="1"/>
  <c r="G201" i="14"/>
  <c r="G198" i="14" s="1"/>
  <c r="I201" i="14"/>
  <c r="K201" i="14"/>
  <c r="M201" i="14"/>
  <c r="O201" i="14"/>
  <c r="O198" i="14" s="1"/>
  <c r="Q201" i="14"/>
  <c r="V201" i="14"/>
  <c r="G203" i="14"/>
  <c r="M203" i="14" s="1"/>
  <c r="I203" i="14"/>
  <c r="K203" i="14"/>
  <c r="O203" i="14"/>
  <c r="Q203" i="14"/>
  <c r="V203" i="14"/>
  <c r="G205" i="14"/>
  <c r="M205" i="14" s="1"/>
  <c r="I205" i="14"/>
  <c r="I198" i="14" s="1"/>
  <c r="K205" i="14"/>
  <c r="O205" i="14"/>
  <c r="Q205" i="14"/>
  <c r="Q198" i="14" s="1"/>
  <c r="V205" i="14"/>
  <c r="K206" i="14"/>
  <c r="V206" i="14"/>
  <c r="G207" i="14"/>
  <c r="G206" i="14" s="1"/>
  <c r="I207" i="14"/>
  <c r="K207" i="14"/>
  <c r="M207" i="14"/>
  <c r="O207" i="14"/>
  <c r="O206" i="14" s="1"/>
  <c r="Q207" i="14"/>
  <c r="V207" i="14"/>
  <c r="G209" i="14"/>
  <c r="M209" i="14" s="1"/>
  <c r="I209" i="14"/>
  <c r="I206" i="14" s="1"/>
  <c r="K209" i="14"/>
  <c r="O209" i="14"/>
  <c r="Q209" i="14"/>
  <c r="Q206" i="14" s="1"/>
  <c r="V209" i="14"/>
  <c r="G211" i="14"/>
  <c r="M211" i="14" s="1"/>
  <c r="I211" i="14"/>
  <c r="K211" i="14"/>
  <c r="O211" i="14"/>
  <c r="Q211" i="14"/>
  <c r="V211" i="14"/>
  <c r="AE214" i="14"/>
  <c r="G102" i="13"/>
  <c r="BA100" i="13"/>
  <c r="BA98" i="13"/>
  <c r="BA96" i="13"/>
  <c r="BA42" i="13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G13" i="13"/>
  <c r="I13" i="13"/>
  <c r="K13" i="13"/>
  <c r="M13" i="13"/>
  <c r="O13" i="13"/>
  <c r="Q13" i="13"/>
  <c r="V13" i="13"/>
  <c r="G17" i="13"/>
  <c r="I17" i="13"/>
  <c r="K17" i="13"/>
  <c r="M17" i="13"/>
  <c r="O17" i="13"/>
  <c r="Q17" i="13"/>
  <c r="V17" i="13"/>
  <c r="G20" i="13"/>
  <c r="I20" i="13"/>
  <c r="K20" i="13"/>
  <c r="M20" i="13"/>
  <c r="O20" i="13"/>
  <c r="Q20" i="13"/>
  <c r="V20" i="13"/>
  <c r="G23" i="13"/>
  <c r="M23" i="13" s="1"/>
  <c r="I23" i="13"/>
  <c r="K23" i="13"/>
  <c r="O23" i="13"/>
  <c r="Q23" i="13"/>
  <c r="V23" i="13"/>
  <c r="G26" i="13"/>
  <c r="I26" i="13"/>
  <c r="K26" i="13"/>
  <c r="M26" i="13"/>
  <c r="O26" i="13"/>
  <c r="Q26" i="13"/>
  <c r="V26" i="13"/>
  <c r="G29" i="13"/>
  <c r="I29" i="13"/>
  <c r="K29" i="13"/>
  <c r="M29" i="13"/>
  <c r="O29" i="13"/>
  <c r="Q29" i="13"/>
  <c r="V29" i="13"/>
  <c r="G32" i="13"/>
  <c r="I32" i="13"/>
  <c r="K32" i="13"/>
  <c r="M32" i="13"/>
  <c r="O32" i="13"/>
  <c r="Q32" i="13"/>
  <c r="V32" i="13"/>
  <c r="G35" i="13"/>
  <c r="M35" i="13" s="1"/>
  <c r="I35" i="13"/>
  <c r="K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4" i="13"/>
  <c r="I44" i="13"/>
  <c r="K44" i="13"/>
  <c r="M44" i="13"/>
  <c r="O44" i="13"/>
  <c r="Q44" i="13"/>
  <c r="V44" i="13"/>
  <c r="G45" i="13"/>
  <c r="M45" i="13" s="1"/>
  <c r="I45" i="13"/>
  <c r="K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G50" i="13"/>
  <c r="I50" i="13"/>
  <c r="K50" i="13"/>
  <c r="M50" i="13"/>
  <c r="O50" i="13"/>
  <c r="Q50" i="13"/>
  <c r="V50" i="13"/>
  <c r="G51" i="13"/>
  <c r="I51" i="13"/>
  <c r="K51" i="13"/>
  <c r="M51" i="13"/>
  <c r="O51" i="13"/>
  <c r="Q51" i="13"/>
  <c r="V51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I56" i="13"/>
  <c r="K56" i="13"/>
  <c r="M56" i="13"/>
  <c r="O56" i="13"/>
  <c r="Q56" i="13"/>
  <c r="V56" i="13"/>
  <c r="G57" i="13"/>
  <c r="M57" i="13" s="1"/>
  <c r="I57" i="13"/>
  <c r="K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I62" i="13"/>
  <c r="K62" i="13"/>
  <c r="M62" i="13"/>
  <c r="O62" i="13"/>
  <c r="Q62" i="13"/>
  <c r="V62" i="13"/>
  <c r="G63" i="13"/>
  <c r="I63" i="13"/>
  <c r="K63" i="13"/>
  <c r="M63" i="13"/>
  <c r="O63" i="13"/>
  <c r="Q63" i="13"/>
  <c r="V63" i="13"/>
  <c r="G64" i="13"/>
  <c r="I64" i="13"/>
  <c r="K64" i="13"/>
  <c r="M64" i="13"/>
  <c r="O64" i="13"/>
  <c r="Q64" i="13"/>
  <c r="V64" i="13"/>
  <c r="G65" i="13"/>
  <c r="M65" i="13" s="1"/>
  <c r="I65" i="13"/>
  <c r="K65" i="13"/>
  <c r="O65" i="13"/>
  <c r="Q65" i="13"/>
  <c r="V65" i="13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70" i="13"/>
  <c r="I70" i="13"/>
  <c r="K70" i="13"/>
  <c r="M70" i="13"/>
  <c r="O70" i="13"/>
  <c r="Q70" i="13"/>
  <c r="V70" i="13"/>
  <c r="G71" i="13"/>
  <c r="M71" i="13" s="1"/>
  <c r="I71" i="13"/>
  <c r="K71" i="13"/>
  <c r="O71" i="13"/>
  <c r="Q71" i="13"/>
  <c r="V71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6" i="13"/>
  <c r="G75" i="13" s="1"/>
  <c r="I76" i="13"/>
  <c r="I75" i="13" s="1"/>
  <c r="K76" i="13"/>
  <c r="K75" i="13" s="1"/>
  <c r="O76" i="13"/>
  <c r="O75" i="13" s="1"/>
  <c r="Q76" i="13"/>
  <c r="Q75" i="13" s="1"/>
  <c r="V76" i="13"/>
  <c r="V75" i="13" s="1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81" i="13"/>
  <c r="G80" i="13" s="1"/>
  <c r="I81" i="13"/>
  <c r="I80" i="13" s="1"/>
  <c r="K81" i="13"/>
  <c r="K80" i="13" s="1"/>
  <c r="O81" i="13"/>
  <c r="O80" i="13" s="1"/>
  <c r="Q81" i="13"/>
  <c r="Q80" i="13" s="1"/>
  <c r="V81" i="13"/>
  <c r="V80" i="13" s="1"/>
  <c r="G83" i="13"/>
  <c r="I83" i="13"/>
  <c r="K83" i="13"/>
  <c r="M83" i="13"/>
  <c r="O83" i="13"/>
  <c r="Q83" i="13"/>
  <c r="V83" i="13"/>
  <c r="G85" i="13"/>
  <c r="I85" i="13"/>
  <c r="K85" i="13"/>
  <c r="M85" i="13"/>
  <c r="O85" i="13"/>
  <c r="Q85" i="13"/>
  <c r="V85" i="13"/>
  <c r="G87" i="13"/>
  <c r="I87" i="13"/>
  <c r="K87" i="13"/>
  <c r="M87" i="13"/>
  <c r="O87" i="13"/>
  <c r="Q87" i="13"/>
  <c r="V87" i="13"/>
  <c r="G89" i="13"/>
  <c r="M89" i="13" s="1"/>
  <c r="I89" i="13"/>
  <c r="K89" i="13"/>
  <c r="O89" i="13"/>
  <c r="Q89" i="13"/>
  <c r="V89" i="13"/>
  <c r="I90" i="13"/>
  <c r="Q90" i="13"/>
  <c r="G91" i="13"/>
  <c r="G90" i="13" s="1"/>
  <c r="I91" i="13"/>
  <c r="K91" i="13"/>
  <c r="K90" i="13" s="1"/>
  <c r="M91" i="13"/>
  <c r="M90" i="13" s="1"/>
  <c r="O91" i="13"/>
  <c r="O90" i="13" s="1"/>
  <c r="Q91" i="13"/>
  <c r="V91" i="13"/>
  <c r="V90" i="13" s="1"/>
  <c r="G93" i="13"/>
  <c r="G92" i="13" s="1"/>
  <c r="I93" i="13"/>
  <c r="I92" i="13" s="1"/>
  <c r="K93" i="13"/>
  <c r="K92" i="13" s="1"/>
  <c r="O93" i="13"/>
  <c r="O92" i="13" s="1"/>
  <c r="Q93" i="13"/>
  <c r="Q92" i="13" s="1"/>
  <c r="V93" i="13"/>
  <c r="V92" i="13" s="1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I99" i="13"/>
  <c r="K99" i="13"/>
  <c r="M99" i="13"/>
  <c r="O99" i="13"/>
  <c r="Q99" i="13"/>
  <c r="V99" i="13"/>
  <c r="AE102" i="13"/>
  <c r="AF102" i="13"/>
  <c r="G119" i="12"/>
  <c r="BA78" i="12"/>
  <c r="BA27" i="12"/>
  <c r="BA24" i="12"/>
  <c r="BA21" i="12"/>
  <c r="BA19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4" i="12"/>
  <c r="M14" i="12" s="1"/>
  <c r="I14" i="12"/>
  <c r="K14" i="12"/>
  <c r="O14" i="12"/>
  <c r="O8" i="12" s="1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M16" i="12"/>
  <c r="O16" i="12"/>
  <c r="Q16" i="12"/>
  <c r="V16" i="12"/>
  <c r="G18" i="12"/>
  <c r="M18" i="12" s="1"/>
  <c r="M17" i="12" s="1"/>
  <c r="I18" i="12"/>
  <c r="I17" i="12" s="1"/>
  <c r="K18" i="12"/>
  <c r="K17" i="12" s="1"/>
  <c r="O18" i="12"/>
  <c r="O17" i="12" s="1"/>
  <c r="Q18" i="12"/>
  <c r="Q17" i="12" s="1"/>
  <c r="V18" i="12"/>
  <c r="V17" i="12" s="1"/>
  <c r="G20" i="12"/>
  <c r="I20" i="12"/>
  <c r="K20" i="12"/>
  <c r="M20" i="12"/>
  <c r="O20" i="12"/>
  <c r="Q20" i="12"/>
  <c r="V20" i="12"/>
  <c r="G23" i="12"/>
  <c r="G22" i="12" s="1"/>
  <c r="I23" i="12"/>
  <c r="I22" i="12" s="1"/>
  <c r="K23" i="12"/>
  <c r="M23" i="12"/>
  <c r="O23" i="12"/>
  <c r="O22" i="12" s="1"/>
  <c r="Q23" i="12"/>
  <c r="Q22" i="12" s="1"/>
  <c r="V23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8" i="12"/>
  <c r="I28" i="12"/>
  <c r="K28" i="12"/>
  <c r="K22" i="12" s="1"/>
  <c r="M28" i="12"/>
  <c r="O28" i="12"/>
  <c r="Q28" i="12"/>
  <c r="V28" i="12"/>
  <c r="V22" i="12" s="1"/>
  <c r="G30" i="12"/>
  <c r="M30" i="12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M32" i="12"/>
  <c r="O32" i="12"/>
  <c r="Q32" i="12"/>
  <c r="V32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39" i="12"/>
  <c r="I39" i="12"/>
  <c r="K39" i="12"/>
  <c r="M39" i="12"/>
  <c r="O39" i="12"/>
  <c r="Q39" i="12"/>
  <c r="V39" i="12"/>
  <c r="G41" i="12"/>
  <c r="G40" i="12" s="1"/>
  <c r="I41" i="12"/>
  <c r="I40" i="12" s="1"/>
  <c r="K41" i="12"/>
  <c r="M41" i="12"/>
  <c r="O41" i="12"/>
  <c r="O40" i="12" s="1"/>
  <c r="Q41" i="12"/>
  <c r="Q40" i="12" s="1"/>
  <c r="V41" i="12"/>
  <c r="G44" i="12"/>
  <c r="M44" i="12" s="1"/>
  <c r="I44" i="12"/>
  <c r="K44" i="12"/>
  <c r="O44" i="12"/>
  <c r="Q44" i="12"/>
  <c r="V44" i="12"/>
  <c r="G47" i="12"/>
  <c r="I47" i="12"/>
  <c r="K47" i="12"/>
  <c r="K40" i="12" s="1"/>
  <c r="M47" i="12"/>
  <c r="O47" i="12"/>
  <c r="Q47" i="12"/>
  <c r="V47" i="12"/>
  <c r="V40" i="12" s="1"/>
  <c r="G49" i="12"/>
  <c r="I49" i="12"/>
  <c r="K49" i="12"/>
  <c r="M49" i="12"/>
  <c r="O49" i="12"/>
  <c r="Q49" i="12"/>
  <c r="V49" i="12"/>
  <c r="G51" i="12"/>
  <c r="I51" i="12"/>
  <c r="K51" i="12"/>
  <c r="M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K62" i="12"/>
  <c r="V62" i="12"/>
  <c r="G63" i="12"/>
  <c r="G62" i="12" s="1"/>
  <c r="I63" i="12"/>
  <c r="I62" i="12" s="1"/>
  <c r="K63" i="12"/>
  <c r="M63" i="12"/>
  <c r="M62" i="12" s="1"/>
  <c r="O63" i="12"/>
  <c r="O62" i="12" s="1"/>
  <c r="Q63" i="12"/>
  <c r="Q62" i="12" s="1"/>
  <c r="V63" i="12"/>
  <c r="G65" i="12"/>
  <c r="I65" i="12"/>
  <c r="I64" i="12" s="1"/>
  <c r="K65" i="12"/>
  <c r="K64" i="12" s="1"/>
  <c r="M65" i="12"/>
  <c r="O65" i="12"/>
  <c r="Q65" i="12"/>
  <c r="Q64" i="12" s="1"/>
  <c r="V65" i="12"/>
  <c r="V64" i="12" s="1"/>
  <c r="G66" i="12"/>
  <c r="I66" i="12"/>
  <c r="K66" i="12"/>
  <c r="M66" i="12"/>
  <c r="O66" i="12"/>
  <c r="Q66" i="12"/>
  <c r="V66" i="12"/>
  <c r="G68" i="12"/>
  <c r="I68" i="12"/>
  <c r="K68" i="12"/>
  <c r="M68" i="12"/>
  <c r="O68" i="12"/>
  <c r="Q68" i="12"/>
  <c r="V68" i="12"/>
  <c r="G70" i="12"/>
  <c r="M70" i="12" s="1"/>
  <c r="I70" i="12"/>
  <c r="K70" i="12"/>
  <c r="O70" i="12"/>
  <c r="O64" i="12" s="1"/>
  <c r="Q70" i="12"/>
  <c r="V70" i="12"/>
  <c r="G72" i="12"/>
  <c r="I72" i="12"/>
  <c r="K72" i="12"/>
  <c r="M72" i="12"/>
  <c r="O72" i="12"/>
  <c r="Q72" i="12"/>
  <c r="V72" i="12"/>
  <c r="G74" i="12"/>
  <c r="I74" i="12"/>
  <c r="I73" i="12" s="1"/>
  <c r="K74" i="12"/>
  <c r="M74" i="12"/>
  <c r="O74" i="12"/>
  <c r="Q74" i="12"/>
  <c r="Q73" i="12" s="1"/>
  <c r="V74" i="12"/>
  <c r="G75" i="12"/>
  <c r="M75" i="12" s="1"/>
  <c r="I75" i="12"/>
  <c r="K75" i="12"/>
  <c r="O75" i="12"/>
  <c r="O73" i="12" s="1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K73" i="12" s="1"/>
  <c r="O77" i="12"/>
  <c r="Q77" i="12"/>
  <c r="V77" i="12"/>
  <c r="V73" i="12" s="1"/>
  <c r="G79" i="12"/>
  <c r="I79" i="12"/>
  <c r="K79" i="12"/>
  <c r="M79" i="12"/>
  <c r="O79" i="12"/>
  <c r="Q79" i="12"/>
  <c r="V79" i="12"/>
  <c r="G80" i="12"/>
  <c r="M80" i="12" s="1"/>
  <c r="I80" i="12"/>
  <c r="K80" i="12"/>
  <c r="O80" i="12"/>
  <c r="Q80" i="12"/>
  <c r="V80" i="12"/>
  <c r="G83" i="12"/>
  <c r="I83" i="12"/>
  <c r="K83" i="12"/>
  <c r="M83" i="12"/>
  <c r="O83" i="12"/>
  <c r="Q83" i="12"/>
  <c r="V83" i="12"/>
  <c r="G86" i="12"/>
  <c r="M86" i="12" s="1"/>
  <c r="I86" i="12"/>
  <c r="K86" i="12"/>
  <c r="O86" i="12"/>
  <c r="Q86" i="12"/>
  <c r="V86" i="12"/>
  <c r="G89" i="12"/>
  <c r="I89" i="12"/>
  <c r="K89" i="12"/>
  <c r="M89" i="12"/>
  <c r="O89" i="12"/>
  <c r="Q89" i="12"/>
  <c r="V89" i="12"/>
  <c r="G90" i="12"/>
  <c r="M90" i="12" s="1"/>
  <c r="I90" i="12"/>
  <c r="K90" i="12"/>
  <c r="O90" i="12"/>
  <c r="Q90" i="12"/>
  <c r="V90" i="12"/>
  <c r="I91" i="12"/>
  <c r="Q91" i="12"/>
  <c r="G92" i="12"/>
  <c r="G91" i="12" s="1"/>
  <c r="I92" i="12"/>
  <c r="K92" i="12"/>
  <c r="K91" i="12" s="1"/>
  <c r="O92" i="12"/>
  <c r="O91" i="12" s="1"/>
  <c r="Q92" i="12"/>
  <c r="V92" i="12"/>
  <c r="V91" i="12" s="1"/>
  <c r="G95" i="12"/>
  <c r="M95" i="12" s="1"/>
  <c r="I95" i="12"/>
  <c r="K95" i="12"/>
  <c r="K94" i="12" s="1"/>
  <c r="O95" i="12"/>
  <c r="O94" i="12" s="1"/>
  <c r="Q95" i="12"/>
  <c r="V95" i="12"/>
  <c r="V94" i="12" s="1"/>
  <c r="G97" i="12"/>
  <c r="I97" i="12"/>
  <c r="I94" i="12" s="1"/>
  <c r="K97" i="12"/>
  <c r="M97" i="12"/>
  <c r="O97" i="12"/>
  <c r="Q97" i="12"/>
  <c r="Q94" i="12" s="1"/>
  <c r="V97" i="12"/>
  <c r="G98" i="12"/>
  <c r="M98" i="12" s="1"/>
  <c r="I98" i="12"/>
  <c r="K98" i="12"/>
  <c r="O98" i="12"/>
  <c r="Q98" i="12"/>
  <c r="V98" i="12"/>
  <c r="G101" i="12"/>
  <c r="M101" i="12" s="1"/>
  <c r="M100" i="12" s="1"/>
  <c r="I101" i="12"/>
  <c r="I100" i="12" s="1"/>
  <c r="K101" i="12"/>
  <c r="K100" i="12" s="1"/>
  <c r="O101" i="12"/>
  <c r="O100" i="12" s="1"/>
  <c r="Q101" i="12"/>
  <c r="Q100" i="12" s="1"/>
  <c r="V101" i="12"/>
  <c r="V100" i="12" s="1"/>
  <c r="I103" i="12"/>
  <c r="Q103" i="12"/>
  <c r="G104" i="12"/>
  <c r="G103" i="12" s="1"/>
  <c r="I104" i="12"/>
  <c r="K104" i="12"/>
  <c r="K103" i="12" s="1"/>
  <c r="M104" i="12"/>
  <c r="M103" i="12" s="1"/>
  <c r="O104" i="12"/>
  <c r="O103" i="12" s="1"/>
  <c r="Q104" i="12"/>
  <c r="V104" i="12"/>
  <c r="V103" i="12" s="1"/>
  <c r="G105" i="12"/>
  <c r="I105" i="12"/>
  <c r="K105" i="12"/>
  <c r="M105" i="12"/>
  <c r="O105" i="12"/>
  <c r="Q105" i="12"/>
  <c r="V105" i="12"/>
  <c r="G106" i="12"/>
  <c r="M106" i="12" s="1"/>
  <c r="I106" i="12"/>
  <c r="K106" i="12"/>
  <c r="O106" i="12"/>
  <c r="Q106" i="12"/>
  <c r="V106" i="12"/>
  <c r="I108" i="12"/>
  <c r="Q108" i="12"/>
  <c r="G109" i="12"/>
  <c r="G108" i="12" s="1"/>
  <c r="I109" i="12"/>
  <c r="K109" i="12"/>
  <c r="K108" i="12" s="1"/>
  <c r="M109" i="12"/>
  <c r="M108" i="12" s="1"/>
  <c r="O109" i="12"/>
  <c r="O108" i="12" s="1"/>
  <c r="Q109" i="12"/>
  <c r="V109" i="12"/>
  <c r="V108" i="12" s="1"/>
  <c r="G111" i="12"/>
  <c r="I111" i="12"/>
  <c r="K111" i="12"/>
  <c r="M111" i="12"/>
  <c r="O111" i="12"/>
  <c r="Q111" i="12"/>
  <c r="V111" i="12"/>
  <c r="G113" i="12"/>
  <c r="M113" i="12" s="1"/>
  <c r="I113" i="12"/>
  <c r="I112" i="12" s="1"/>
  <c r="K113" i="12"/>
  <c r="K112" i="12" s="1"/>
  <c r="O113" i="12"/>
  <c r="Q113" i="12"/>
  <c r="Q112" i="12" s="1"/>
  <c r="V113" i="12"/>
  <c r="V112" i="12" s="1"/>
  <c r="G115" i="12"/>
  <c r="I115" i="12"/>
  <c r="K115" i="12"/>
  <c r="M115" i="12"/>
  <c r="O115" i="12"/>
  <c r="Q115" i="12"/>
  <c r="V115" i="12"/>
  <c r="G116" i="12"/>
  <c r="I116" i="12"/>
  <c r="K116" i="12"/>
  <c r="M116" i="12"/>
  <c r="O116" i="12"/>
  <c r="Q116" i="12"/>
  <c r="V116" i="12"/>
  <c r="G117" i="12"/>
  <c r="M117" i="12" s="1"/>
  <c r="I117" i="12"/>
  <c r="K117" i="12"/>
  <c r="O117" i="12"/>
  <c r="O112" i="12" s="1"/>
  <c r="Q117" i="12"/>
  <c r="V117" i="12"/>
  <c r="AE119" i="12"/>
  <c r="AF119" i="12"/>
  <c r="I20" i="1"/>
  <c r="I19" i="1"/>
  <c r="I18" i="1"/>
  <c r="I17" i="1"/>
  <c r="I16" i="1"/>
  <c r="I136" i="1"/>
  <c r="J135" i="1" s="1"/>
  <c r="AZ68" i="1"/>
  <c r="F65" i="1"/>
  <c r="G23" i="1" s="1"/>
  <c r="G65" i="1"/>
  <c r="G25" i="1" s="1"/>
  <c r="A25" i="1" s="1"/>
  <c r="A26" i="1" s="1"/>
  <c r="G26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65" i="1" s="1"/>
  <c r="J74" i="1" l="1"/>
  <c r="J126" i="1"/>
  <c r="J134" i="1"/>
  <c r="J122" i="1"/>
  <c r="J130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4" i="1"/>
  <c r="J132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2" i="1"/>
  <c r="J104" i="1"/>
  <c r="J106" i="1"/>
  <c r="J108" i="1"/>
  <c r="J110" i="1"/>
  <c r="J112" i="1"/>
  <c r="J114" i="1"/>
  <c r="J116" i="1"/>
  <c r="J118" i="1"/>
  <c r="J120" i="1"/>
  <c r="J128" i="1"/>
  <c r="H47" i="1"/>
  <c r="I47" i="1" s="1"/>
  <c r="A23" i="1"/>
  <c r="A24" i="1" s="1"/>
  <c r="G24" i="1" s="1"/>
  <c r="A27" i="1" s="1"/>
  <c r="A29" i="1" s="1"/>
  <c r="G29" i="1" s="1"/>
  <c r="G27" i="1" s="1"/>
  <c r="G28" i="1"/>
  <c r="M8" i="32"/>
  <c r="M12" i="32"/>
  <c r="G8" i="32"/>
  <c r="AF27" i="31"/>
  <c r="M10" i="31"/>
  <c r="M8" i="31" s="1"/>
  <c r="M24" i="30"/>
  <c r="M12" i="30"/>
  <c r="M8" i="30" s="1"/>
  <c r="M8" i="29"/>
  <c r="AF27" i="29"/>
  <c r="M11" i="29"/>
  <c r="M13" i="28"/>
  <c r="M32" i="28"/>
  <c r="M31" i="28" s="1"/>
  <c r="M20" i="28"/>
  <c r="M19" i="28" s="1"/>
  <c r="G13" i="28"/>
  <c r="M12" i="28"/>
  <c r="M10" i="28" s="1"/>
  <c r="M13" i="27"/>
  <c r="M32" i="27"/>
  <c r="M31" i="27" s="1"/>
  <c r="M20" i="27"/>
  <c r="M19" i="27" s="1"/>
  <c r="G13" i="27"/>
  <c r="M12" i="27"/>
  <c r="M10" i="27" s="1"/>
  <c r="M13" i="26"/>
  <c r="M36" i="26"/>
  <c r="M32" i="26" s="1"/>
  <c r="M24" i="26"/>
  <c r="M20" i="26" s="1"/>
  <c r="G13" i="26"/>
  <c r="M12" i="26"/>
  <c r="M10" i="26" s="1"/>
  <c r="AF40" i="26"/>
  <c r="M25" i="25"/>
  <c r="M8" i="25"/>
  <c r="M89" i="25"/>
  <c r="M35" i="25"/>
  <c r="G25" i="25"/>
  <c r="G8" i="25"/>
  <c r="M80" i="25"/>
  <c r="M77" i="25" s="1"/>
  <c r="M52" i="25"/>
  <c r="M51" i="25" s="1"/>
  <c r="G35" i="25"/>
  <c r="M20" i="25"/>
  <c r="M18" i="25" s="1"/>
  <c r="M30" i="24"/>
  <c r="M71" i="24"/>
  <c r="M53" i="24"/>
  <c r="G81" i="24"/>
  <c r="AF95" i="24"/>
  <c r="M38" i="24"/>
  <c r="M37" i="24" s="1"/>
  <c r="M24" i="24"/>
  <c r="M23" i="24" s="1"/>
  <c r="M9" i="24"/>
  <c r="M8" i="24" s="1"/>
  <c r="M81" i="23"/>
  <c r="G81" i="23"/>
  <c r="M80" i="23"/>
  <c r="M72" i="23"/>
  <c r="M56" i="23"/>
  <c r="M53" i="23" s="1"/>
  <c r="M51" i="23"/>
  <c r="M37" i="23" s="1"/>
  <c r="M32" i="23"/>
  <c r="M30" i="23" s="1"/>
  <c r="M27" i="23"/>
  <c r="M23" i="23" s="1"/>
  <c r="M15" i="23"/>
  <c r="M8" i="23" s="1"/>
  <c r="M95" i="22"/>
  <c r="M8" i="22"/>
  <c r="M15" i="22"/>
  <c r="G109" i="22"/>
  <c r="G95" i="22"/>
  <c r="M88" i="22"/>
  <c r="M85" i="22" s="1"/>
  <c r="M72" i="22"/>
  <c r="M69" i="22" s="1"/>
  <c r="M51" i="22"/>
  <c r="M49" i="22" s="1"/>
  <c r="M28" i="22"/>
  <c r="M25" i="22" s="1"/>
  <c r="M10" i="22"/>
  <c r="M16" i="21"/>
  <c r="M66" i="21"/>
  <c r="M8" i="21"/>
  <c r="M56" i="21"/>
  <c r="M55" i="21" s="1"/>
  <c r="M48" i="21"/>
  <c r="M44" i="21" s="1"/>
  <c r="M36" i="21"/>
  <c r="M32" i="21" s="1"/>
  <c r="M28" i="21"/>
  <c r="M24" i="21" s="1"/>
  <c r="M20" i="21"/>
  <c r="M12" i="21"/>
  <c r="M45" i="20"/>
  <c r="M42" i="20" s="1"/>
  <c r="G42" i="20"/>
  <c r="M12" i="20"/>
  <c r="M8" i="20" s="1"/>
  <c r="AF34" i="19"/>
  <c r="M13" i="19"/>
  <c r="M8" i="19" s="1"/>
  <c r="M97" i="18"/>
  <c r="M71" i="18"/>
  <c r="M173" i="18"/>
  <c r="M150" i="18"/>
  <c r="M8" i="18"/>
  <c r="M134" i="18"/>
  <c r="M123" i="18"/>
  <c r="G166" i="18"/>
  <c r="G150" i="18"/>
  <c r="G123" i="18"/>
  <c r="G79" i="18"/>
  <c r="G71" i="18"/>
  <c r="G173" i="18"/>
  <c r="G134" i="18"/>
  <c r="G8" i="18"/>
  <c r="M64" i="18"/>
  <c r="M58" i="18" s="1"/>
  <c r="G37" i="17"/>
  <c r="M36" i="17"/>
  <c r="M29" i="17" s="1"/>
  <c r="G29" i="17"/>
  <c r="M24" i="17"/>
  <c r="M22" i="17" s="1"/>
  <c r="M12" i="17"/>
  <c r="M8" i="17" s="1"/>
  <c r="M61" i="16"/>
  <c r="M40" i="16"/>
  <c r="M26" i="16"/>
  <c r="M25" i="16" s="1"/>
  <c r="M14" i="16"/>
  <c r="M13" i="16" s="1"/>
  <c r="G61" i="16"/>
  <c r="M8" i="15"/>
  <c r="M93" i="15"/>
  <c r="M91" i="15" s="1"/>
  <c r="M88" i="15"/>
  <c r="M84" i="15" s="1"/>
  <c r="M12" i="15"/>
  <c r="M95" i="14"/>
  <c r="M148" i="14"/>
  <c r="M90" i="14"/>
  <c r="M60" i="14"/>
  <c r="M45" i="14"/>
  <c r="M206" i="14"/>
  <c r="M198" i="14"/>
  <c r="M78" i="14"/>
  <c r="M11" i="14"/>
  <c r="M8" i="14"/>
  <c r="G191" i="14"/>
  <c r="G60" i="14"/>
  <c r="G45" i="14"/>
  <c r="G11" i="14"/>
  <c r="AF214" i="14"/>
  <c r="M136" i="14"/>
  <c r="M115" i="14" s="1"/>
  <c r="M93" i="13"/>
  <c r="M92" i="13" s="1"/>
  <c r="M81" i="13"/>
  <c r="M80" i="13" s="1"/>
  <c r="M76" i="13"/>
  <c r="M75" i="13" s="1"/>
  <c r="M9" i="13"/>
  <c r="M8" i="13" s="1"/>
  <c r="M112" i="12"/>
  <c r="M40" i="12"/>
  <c r="M73" i="12"/>
  <c r="M94" i="12"/>
  <c r="M64" i="12"/>
  <c r="M8" i="12"/>
  <c r="M29" i="12"/>
  <c r="M22" i="12"/>
  <c r="G73" i="12"/>
  <c r="G100" i="12"/>
  <c r="G94" i="12"/>
  <c r="M92" i="12"/>
  <c r="M91" i="12" s="1"/>
  <c r="G29" i="12"/>
  <c r="G17" i="12"/>
  <c r="G112" i="12"/>
  <c r="G64" i="12"/>
  <c r="G8" i="12"/>
  <c r="J121" i="1"/>
  <c r="J123" i="1"/>
  <c r="J125" i="1"/>
  <c r="J127" i="1"/>
  <c r="J129" i="1"/>
  <c r="J131" i="1"/>
  <c r="J133" i="1"/>
  <c r="I39" i="1"/>
  <c r="I65" i="1" s="1"/>
  <c r="J64" i="1" s="1"/>
  <c r="I21" i="1"/>
  <c r="J28" i="1"/>
  <c r="J26" i="1"/>
  <c r="G38" i="1"/>
  <c r="F38" i="1"/>
  <c r="J23" i="1"/>
  <c r="J24" i="1"/>
  <c r="J25" i="1"/>
  <c r="J27" i="1"/>
  <c r="E24" i="1"/>
  <c r="E26" i="1"/>
  <c r="J136" i="1" l="1"/>
  <c r="M71" i="23"/>
  <c r="J40" i="1"/>
  <c r="J50" i="1"/>
  <c r="J57" i="1"/>
  <c r="J41" i="1"/>
  <c r="J51" i="1"/>
  <c r="J52" i="1"/>
  <c r="J62" i="1"/>
  <c r="J46" i="1"/>
  <c r="J53" i="1"/>
  <c r="J63" i="1"/>
  <c r="J47" i="1"/>
  <c r="J56" i="1"/>
  <c r="J48" i="1"/>
  <c r="J58" i="1"/>
  <c r="J42" i="1"/>
  <c r="J49" i="1"/>
  <c r="J59" i="1"/>
  <c r="J43" i="1"/>
  <c r="J60" i="1"/>
  <c r="J44" i="1"/>
  <c r="J54" i="1"/>
  <c r="J61" i="1"/>
  <c r="J45" i="1"/>
  <c r="J55" i="1"/>
  <c r="J39" i="1"/>
  <c r="J6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1791E49F-926F-4C87-AE18-2E99D70D9A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59C0342-6E79-4CF3-86B1-86F8A0795F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09B602F-90AD-4A24-99CD-951012C769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DEAB2B-787E-41DE-B577-6E5B02250A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300D0D6-FA52-41A9-BB7F-03356B06AD8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2A3537A-D198-468E-83EC-E79CB348F0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1589CAE6-6F91-4341-8F33-6EC90661C9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C5FF81C-ED1F-4286-A13C-582631D321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E3FB2CEF-ED73-434D-B84F-11531AC2DD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C39D54A-3E6C-4F5C-B184-2FF19F97A36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B0433F90-9904-45CC-B411-5514F3FE621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446A0A6-EC51-4A99-995F-AD4D2C0946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AE665F55-D54B-4FBF-8EE4-F3D95CE7E4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A37136-807E-4652-BF44-89D999F9174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68D0B83-798B-423F-9E9E-24B00A9B4E0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DE18DE2-9650-4493-B8CC-D32D732753C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9BB6226-C475-4C38-9238-D53CD0C726B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958B93-A8CE-481D-BB6C-8E586864769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8C7AF8C4-8B40-47C6-9689-6944DFE676F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9B976A-A29C-48C1-A5EA-C166C30DEE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5948772-7B26-4CFC-BCFB-822F65BB76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6C6F90-F671-4EF7-B6D3-1D17E4E9874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E0BB8750-C1E0-47B3-8ADF-E526AB1EC6F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4AAF37C-1D68-43B6-B6AF-5A98D436AC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61B1804-1A02-4AE6-8D23-5FC3C01F9BA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60AF03-91A8-48D4-9E62-074C682950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65FCF5D9-F4DD-42FE-ACFC-FBB5B1C358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6F37BA-5FF8-4F4D-89F1-68E81A02C6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4837C69A-615B-4769-BD76-D9F4B653F4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6482B23-E310-4DAE-9B42-1C9A27BD9A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5676F95-E8DB-4B20-B4DE-D8E89786497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BA53C1F-6636-40B7-825B-D1995020A6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D81CBC7-EA75-454C-A7EF-B41DAE27BCF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A181014-3F57-4A02-8360-B6307E409C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12BD5614-819D-43FD-B8E8-5A5E6639727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15DF47-AEDB-4552-BA76-916DCD29F3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70DE66E4-2268-441C-8913-3D054A49781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A892DFD-8696-482A-8601-14D5C69EE6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C4CA192A-D7A1-477B-BEBA-E4D13919066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1491D26-9999-43B0-8044-59BD70D07A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6EE67E24-9043-4F06-BFEF-EE2A33AEDD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A24A18-3B65-4715-98C3-2398046472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<sst xmlns="http://schemas.openxmlformats.org/spreadsheetml/2006/main" count="9978" uniqueCount="1770">
  <si>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</si>
  <si>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</si>
  <si>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</si>
  <si>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</si>
  <si>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</si>
  <si>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</si>
  <si>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</si>
  <si>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</si>
  <si>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</si>
  <si>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</si>
  <si>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</si>
  <si>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</si>
  <si>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</si>
  <si>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</si>
  <si>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</si>
  <si>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</si>
  <si>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</si>
  <si>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</si>
  <si>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</si>
  <si>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</si>
  <si>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</si>
  <si>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</si>
  <si>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</si>
  <si>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</si>
  <si>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</si>
  <si>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</si>
  <si>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</si>
  <si>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</si>
  <si>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</si>
  <si>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</si>
  <si>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</si>
  <si>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</si>
  <si>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</si>
  <si>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</si>
  <si>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</si>
  <si>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</si>
  <si>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</si>
  <si>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</si>
  <si>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</si>
  <si>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</si>
  <si>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</si>
  <si>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</si>
  <si>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</si>
  <si>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MX20/01.M</t>
  </si>
  <si>
    <t>Zásobování teplem a elektrickou energií - BOSKOVICE, STŘED "PROJEKT MONOVÝROBA"</t>
  </si>
  <si>
    <t>Služby Boskovice,s.r.o.</t>
  </si>
  <si>
    <t>U Lázní 2063/3</t>
  </si>
  <si>
    <t>Boskovice</t>
  </si>
  <si>
    <t>68001</t>
  </si>
  <si>
    <t>26944855</t>
  </si>
  <si>
    <t>CZ26944855</t>
  </si>
  <si>
    <t>Stavba</t>
  </si>
  <si>
    <t>Stavební objekt</t>
  </si>
  <si>
    <t>D 1.1_1</t>
  </si>
  <si>
    <t>ZDROJ TEPLA</t>
  </si>
  <si>
    <t>D 1.1.1</t>
  </si>
  <si>
    <t>Stavební řešení</t>
  </si>
  <si>
    <t>D 1.1.2</t>
  </si>
  <si>
    <t>Rozvod plynu</t>
  </si>
  <si>
    <t>D 1.1.3</t>
  </si>
  <si>
    <t>Strojní část, kouřovody</t>
  </si>
  <si>
    <t>D 1.1.5</t>
  </si>
  <si>
    <t>Elektroinstalace</t>
  </si>
  <si>
    <t>D 1.1.6</t>
  </si>
  <si>
    <t>MaR - měření a regulace</t>
  </si>
  <si>
    <t>D 1.1.7</t>
  </si>
  <si>
    <t>Vzduchotechnika</t>
  </si>
  <si>
    <t>D 1.2_1</t>
  </si>
  <si>
    <t>VENKOVNÍ ROZVODY</t>
  </si>
  <si>
    <t>D 1.2.1.1</t>
  </si>
  <si>
    <t>Rozvod CZT</t>
  </si>
  <si>
    <t>D 1.2.1.2</t>
  </si>
  <si>
    <t>Zemní práce - protlak</t>
  </si>
  <si>
    <t>D 1.2.2</t>
  </si>
  <si>
    <t>Rozvod NN</t>
  </si>
  <si>
    <t>D 1.2.3a</t>
  </si>
  <si>
    <t>Optická síť - pro distribuci a řízení dodávky tepla</t>
  </si>
  <si>
    <t>D 1.3_1</t>
  </si>
  <si>
    <t>OBJEKTOVÉ PŘEDÁVACÍ STANICE</t>
  </si>
  <si>
    <t>D 1.3.1.1</t>
  </si>
  <si>
    <t>Strojní část OPS - ZŠ Sušilova</t>
  </si>
  <si>
    <t>D 1.3.1.2</t>
  </si>
  <si>
    <t>Strojní část OPS - MěÚ 9. května</t>
  </si>
  <si>
    <t>D 1.3.1.3</t>
  </si>
  <si>
    <t>Strojní část OPS - ZŠ 9. května</t>
  </si>
  <si>
    <t>D 1.3.1.4</t>
  </si>
  <si>
    <t>Strojní část OPS - Městské Lázně</t>
  </si>
  <si>
    <t>D 1.3.2</t>
  </si>
  <si>
    <t>MaR - OPS2 - Městské Lázně</t>
  </si>
  <si>
    <t>D 1.3.3.3</t>
  </si>
  <si>
    <t>MaR - OPS3 - ZŠ 9.května</t>
  </si>
  <si>
    <t>D 1.3.3.4</t>
  </si>
  <si>
    <t>MaR - OPS4 - MěÚ 9.května</t>
  </si>
  <si>
    <t>D.1.3.2.1</t>
  </si>
  <si>
    <t>Elektroinstalace OPS - Městské Lázně</t>
  </si>
  <si>
    <t>D.1.3.2.2</t>
  </si>
  <si>
    <t>Elektroinstalace OPS - Sauna</t>
  </si>
  <si>
    <t>D.1.3.2.3</t>
  </si>
  <si>
    <t>Elektroinstalace OPS - ZŠ 9.května</t>
  </si>
  <si>
    <t>D.1.3.2.4</t>
  </si>
  <si>
    <t>Elektroinstalace OPS - MěÚ 9. května</t>
  </si>
  <si>
    <t>Celkem za stavbu</t>
  </si>
  <si>
    <t>CZK</t>
  </si>
  <si>
    <t>#POPR</t>
  </si>
  <si>
    <t>Popis rozpočtu: D 1.1.7 - Vzduchotechnika</t>
  </si>
  <si>
    <t>Není zahrnuta cena za stavební práce a elektro.</t>
  </si>
  <si>
    <t>Rekapitulace dílů</t>
  </si>
  <si>
    <t>Typ dílu</t>
  </si>
  <si>
    <t>_1</t>
  </si>
  <si>
    <t>Optická trasa A</t>
  </si>
  <si>
    <t>_2</t>
  </si>
  <si>
    <t>Optická trasa B</t>
  </si>
  <si>
    <t>_3</t>
  </si>
  <si>
    <t>Optická trasa C</t>
  </si>
  <si>
    <t>_4</t>
  </si>
  <si>
    <t>OPS1</t>
  </si>
  <si>
    <t>_5</t>
  </si>
  <si>
    <t>OPS2</t>
  </si>
  <si>
    <t>_6</t>
  </si>
  <si>
    <t>OPS3</t>
  </si>
  <si>
    <t>_7</t>
  </si>
  <si>
    <t>OPS4</t>
  </si>
  <si>
    <t>1</t>
  </si>
  <si>
    <t>Zemní práce</t>
  </si>
  <si>
    <t>11</t>
  </si>
  <si>
    <t>Přípravné a přidružené práce</t>
  </si>
  <si>
    <t>3</t>
  </si>
  <si>
    <t>Svislé a kompletní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</si>
  <si>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</si>
  <si>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</si>
  <si>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</si>
  <si>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</si>
  <si>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</si>
  <si>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</si>
  <si>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</si>
  <si>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</si>
  <si>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</si>
  <si>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</si>
  <si>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8</t>
  </si>
  <si>
    <t>Trubní vedení</t>
  </si>
  <si>
    <t>9</t>
  </si>
  <si>
    <t>Ostatní konstrukce, bourání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</si>
  <si>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</si>
  <si>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</si>
  <si>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</si>
  <si>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</si>
  <si>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</si>
  <si>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</si>
  <si>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</si>
  <si>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</si>
  <si>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700</t>
  </si>
  <si>
    <t>HZS - hodinové zúčtovací sazby, zkoušky, revize</t>
  </si>
  <si>
    <t>700B</t>
  </si>
  <si>
    <t>Demontáže</t>
  </si>
  <si>
    <t>711</t>
  </si>
  <si>
    <t>Izolace proti vodě</t>
  </si>
  <si>
    <t>713</t>
  </si>
  <si>
    <t>Izolace tepelné</t>
  </si>
  <si>
    <t>722</t>
  </si>
  <si>
    <t>Vnitřní vodovod</t>
  </si>
  <si>
    <t>723</t>
  </si>
  <si>
    <t>Vnitřní plynovod</t>
  </si>
  <si>
    <t>724</t>
  </si>
  <si>
    <t>Strojní vybavení</t>
  </si>
  <si>
    <t>731</t>
  </si>
  <si>
    <t>Kotelny</t>
  </si>
  <si>
    <t>731-1</t>
  </si>
  <si>
    <t>Odkouření</t>
  </si>
  <si>
    <t>732</t>
  </si>
  <si>
    <t>Strojovny</t>
  </si>
  <si>
    <t>733</t>
  </si>
  <si>
    <t>Rozvod potrubí</t>
  </si>
  <si>
    <t>734</t>
  </si>
  <si>
    <t>Armatury</t>
  </si>
  <si>
    <t>764</t>
  </si>
  <si>
    <t>Konstrukce klempířské</t>
  </si>
  <si>
    <t>766</t>
  </si>
  <si>
    <t>Konstrukce truhlářské</t>
  </si>
  <si>
    <t>767</t>
  </si>
  <si>
    <t>Konstrukce zámečnické</t>
  </si>
  <si>
    <t>776</t>
  </si>
  <si>
    <t>Podlahy povlakové</t>
  </si>
  <si>
    <t>783</t>
  </si>
  <si>
    <t>Nátěry</t>
  </si>
  <si>
    <t>_09</t>
  </si>
  <si>
    <t>Rozvaděče</t>
  </si>
  <si>
    <t>Zař. č. 1 - odvod tepla a přívod spalovacího vzduchu do strojovny KGJ</t>
  </si>
  <si>
    <t>_10</t>
  </si>
  <si>
    <t>Řídící systém</t>
  </si>
  <si>
    <t>_11</t>
  </si>
  <si>
    <t>Periferie</t>
  </si>
  <si>
    <t>Zař. č. 2 - Přívod vzduchu - přirozené větrání</t>
  </si>
  <si>
    <t>Dispečink</t>
  </si>
  <si>
    <t>Zař. č. 3 - Přívod chladícího vzduchu</t>
  </si>
  <si>
    <t>Montážní materiál</t>
  </si>
  <si>
    <t>Zař. č. O - Ostatní</t>
  </si>
  <si>
    <t>_8</t>
  </si>
  <si>
    <t>M21</t>
  </si>
  <si>
    <t>Elektromontáže</t>
  </si>
  <si>
    <t>M23</t>
  </si>
  <si>
    <t>Montáže potrubí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</si>
  <si>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</si>
  <si>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</si>
  <si>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</si>
  <si>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</si>
  <si>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</si>
  <si>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</si>
  <si>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</si>
  <si>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</si>
  <si>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</si>
  <si>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</si>
  <si>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</si>
  <si>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</si>
  <si>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</si>
  <si>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</si>
  <si>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</si>
  <si>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</si>
  <si>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</si>
  <si>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</si>
  <si>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</si>
  <si>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</si>
  <si>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</si>
  <si>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</si>
  <si>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</si>
  <si>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</si>
  <si>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</si>
  <si>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</si>
  <si>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</si>
  <si>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</si>
  <si>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</si>
  <si>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</si>
  <si>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</si>
  <si>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</si>
  <si>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</si>
  <si>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</si>
  <si>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</si>
  <si>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310237241RT1</t>
  </si>
  <si>
    <t>Zazdívka otvorů o ploše přes 0,09 m2 do 0,25 m2 ve zdivu nadzákladovém cihlami pálenými o tloušťce zdi do 300 mm</t>
  </si>
  <si>
    <t>kus</t>
  </si>
  <si>
    <t>801-4</t>
  </si>
  <si>
    <t>RTS 20/ I</t>
  </si>
  <si>
    <t>RTS 19/ II</t>
  </si>
  <si>
    <t>Práce</t>
  </si>
  <si>
    <t>POL1_</t>
  </si>
  <si>
    <t>včetně pomocného pracovního lešení</t>
  </si>
  <si>
    <t>SPI</t>
  </si>
  <si>
    <t>311238154R00</t>
  </si>
  <si>
    <t xml:space="preserve">Zdivo nosné z cihel a tvarovek pálených tloušťky 300 mm,  , charakteristická pevnost v tlaku fk = 5,15 MPa, součinitel prostupu tepla U=0,55 W/m2.K, hodnota pro zdivo bez omítky při vlhkosti 0,5%,  </t>
  </si>
  <si>
    <t>m2</t>
  </si>
  <si>
    <t>801-1</t>
  </si>
  <si>
    <t>317121151RT2</t>
  </si>
  <si>
    <t>Montáž ŽB překladů dodatečně do připravených rýh včetně dodávky železobetonových prefabrikátů_x000D_
 délky 1190 mm, šířky 140 mm, výšky 140 mm</t>
  </si>
  <si>
    <t>317121101RT2</t>
  </si>
  <si>
    <t>Osazení překladu světlost otvoru do 105 cm, včetně dodávky RZP 1/10 119x14x14</t>
  </si>
  <si>
    <t>317121102RT2</t>
  </si>
  <si>
    <t>Osazení překladu světlost otvoru do 180 cm, včetně dodávky RZP 2/10 149x14x14</t>
  </si>
  <si>
    <t>317121102RT3</t>
  </si>
  <si>
    <t>Osazení překladu světlost otvoru do 180 cm, včetně dodávky RZP 3/10 179x14x14</t>
  </si>
  <si>
    <t>597101030RAA</t>
  </si>
  <si>
    <t>Odvodňovací žlaby komunikací a zpevněných ploch žlab odvodnovací polymerbetonový včetně dodávky roštu a žlabu, pro zatížení C250</t>
  </si>
  <si>
    <t>m</t>
  </si>
  <si>
    <t>AP-HSV</t>
  </si>
  <si>
    <t>Agregovaná položka</t>
  </si>
  <si>
    <t>POL2_</t>
  </si>
  <si>
    <t>montáž odvodňovacích žlabů a vpustí k odvodňovacím žlabům z polymerbetonu, včetně betonového lože popř. obetonování, s dodávkou žlabů a vpustí.</t>
  </si>
  <si>
    <t>597103015RA0</t>
  </si>
  <si>
    <t>Odvodňovací žlaby komunikací a zpevněných ploch vpusť k žlabu polymerbetonová včetně dodávky vpusti, pro zatížení C250</t>
  </si>
  <si>
    <t>612401391RT2</t>
  </si>
  <si>
    <t>Omítky malých ploch vnitřních stěn přes 0,25 do 1 m2, vápennou štukovou omítkou</t>
  </si>
  <si>
    <t>jakoukoliv maltou, z pomocného pracovního lešení o výšce podlahy do 1900 mm a pro zatížení do 1,5 kPa,</t>
  </si>
  <si>
    <t>612421637R00</t>
  </si>
  <si>
    <t>Omítky vnitřní stěn vápenné nebo vápenocementové v podlaží i ve schodišti štukové</t>
  </si>
  <si>
    <t>612425931RT2</t>
  </si>
  <si>
    <t>Omítka vápenná vnitřního ostění omítkou štukovou</t>
  </si>
  <si>
    <t>okenního nebo dveřního, z pomocného pracovního lešení o výšce podlahy do 1900 mm a pro zatížení do 1,5 kPa,</t>
  </si>
  <si>
    <t>612481211RT8</t>
  </si>
  <si>
    <t>Vyztužení povrchu vnitřních stěn sklotextilní síťovinou s dodávkou síťoviny a stěrkového tmelu</t>
  </si>
  <si>
    <t>602011184RT6</t>
  </si>
  <si>
    <t>Omítka stěn z hotových směsí vrchní tenkovrstvá, silikátová, zatřená, tloušťka vrstvy 1,5 mm, probarvená</t>
  </si>
  <si>
    <t>po jednotlivých vrstvách</t>
  </si>
  <si>
    <t>602011189R00</t>
  </si>
  <si>
    <t xml:space="preserve">Omítka stěn z hotových směsí vrstva mozaiková, akrylátová,  , tloušťka vrstvy 2 mm,  </t>
  </si>
  <si>
    <t>602011191R00</t>
  </si>
  <si>
    <t>Omítka stěn z hotových směsí Doplňkové práce pro omítky stěn z hotových směsí_x000D_
 podkladní nátěr pod tenkovrstvé omítky</t>
  </si>
  <si>
    <t>602011195R00</t>
  </si>
  <si>
    <t>622421121R00</t>
  </si>
  <si>
    <t xml:space="preserve">Omítky vnější stěn vápenné nebo vápenocementové hrubé zatřené,  ,  </t>
  </si>
  <si>
    <t>622481211RT8</t>
  </si>
  <si>
    <t>Vyztužení povrchových úprav vnějších stěn stěrkou s výztužnou sklotextilní tkaninou, s dodávkou sítě a stěrkového tmelu</t>
  </si>
  <si>
    <t>631313621R00</t>
  </si>
  <si>
    <t xml:space="preserve">Mazanina z betonu prostého tl. přes 80 do 120 mm třídy C 20/25,  </t>
  </si>
  <si>
    <t>m3</t>
  </si>
  <si>
    <t>(z kameniva) hlazená dřevěným hladítkem</t>
  </si>
  <si>
    <t>Včetně vytvoření dilatačních spár, bez zaplnění.</t>
  </si>
  <si>
    <t>POP</t>
  </si>
  <si>
    <t>631315621R00</t>
  </si>
  <si>
    <t xml:space="preserve">Mazanina z betonu prostého tl. přes 120 do 240 mm třídy C 20/25,  </t>
  </si>
  <si>
    <t>631319163R00</t>
  </si>
  <si>
    <t>Příplatek za přehlazení povrchu tloušťka mazaniny od 80 mm do 120 mm</t>
  </si>
  <si>
    <t>betonové mazaniny min. B 10 ocelovým hladítkem s poprášením cementem pro konečnou úpravu mazaniny</t>
  </si>
  <si>
    <t>631319165R00</t>
  </si>
  <si>
    <t>Příplatek za přehlazení povrchu tloušťka mazaniny od 120 mm do 240 mm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</si>
  <si>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</si>
  <si>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</si>
  <si>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</si>
  <si>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631319175R00</t>
  </si>
  <si>
    <t>Příplatek za stržení povrchu tloušťka mazaniny od 120 mm do 240 mm</t>
  </si>
  <si>
    <t>631351101R00</t>
  </si>
  <si>
    <t>Bednění stěn, rýh a otvorů v podlahách zřízení</t>
  </si>
  <si>
    <t>631351102R00</t>
  </si>
  <si>
    <t>Bednění stěn, rýh a otvorů v podlahách odstranění</t>
  </si>
  <si>
    <t>631361921RT8</t>
  </si>
  <si>
    <t>Výztuž mazanin z betonů a z lehkých betonů ze svařovaných sítí průměr drátu 8 mm, velikost oka 100/100 mm</t>
  </si>
  <si>
    <t>t</t>
  </si>
  <si>
    <t>včetně distančních prvků</t>
  </si>
  <si>
    <t>632411105R00</t>
  </si>
  <si>
    <t>Potěr ze suchých směsí samonivelační polymercementová stěrka, pevnost v tlaku 20 MPa, tloušťka 5 mm, bez penetrace</t>
  </si>
  <si>
    <t>s rozprostřením a uhlazením</t>
  </si>
  <si>
    <t>632451011R00</t>
  </si>
  <si>
    <t>Vyrovnávací potěr ze suché směsi v pásu tloušťky 20 mm</t>
  </si>
  <si>
    <t>941955003R00</t>
  </si>
  <si>
    <t>Lešení lehké pracovní pomocné pomocné, o výšce lešeňové podlahy přes 1,9 do 2,5 m</t>
  </si>
  <si>
    <t>800-3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</si>
  <si>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</si>
  <si>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</si>
  <si>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953943123R00</t>
  </si>
  <si>
    <t>Osazování jiných kovových výrobků do betonu (např. kotev) se zajištěním polohy k bednění nebo k výztuži před zabetonováním_x000D_
 přes 5 kg do 15 kg/kus</t>
  </si>
  <si>
    <t>osazování výrobků ostatních jinde neuvedených, bez dodání</t>
  </si>
  <si>
    <t>953943124R00</t>
  </si>
  <si>
    <t>Osazování jiných kovových výrobků do betonu (např. kotev) se zajištěním polohy k bednění nebo k výztuži před zabetonováním_x000D_
 přes 15 kg do 30 kg/kus</t>
  </si>
  <si>
    <t>953943125R00</t>
  </si>
  <si>
    <t>Osazování jiných kovových výrobků do betonu (např. kotev) se zajištěním polohy k bednění nebo k výztuži před zabetonováním_x000D_
 přes 30 kg do 120 kg/kus</t>
  </si>
  <si>
    <t>13331780R</t>
  </si>
  <si>
    <t>tyč ocelová  L (úhelník) válcovaná za tepla S235 (11375); rovnoramenná; tl = 6,00 mm; a = 80,0 mm; b = 80,0 mm</t>
  </si>
  <si>
    <t>SPCM</t>
  </si>
  <si>
    <t>Specifikace</t>
  </si>
  <si>
    <t>POL3_</t>
  </si>
  <si>
    <t>965042221R00</t>
  </si>
  <si>
    <t>Bourání podkladů pod dlažby nebo litých celistvých dlažeb a mazanin  betonových nebo z litého asfaltu, tloušťky přes 100 mm, plochy do 1 m2</t>
  </si>
  <si>
    <t>801-3</t>
  </si>
  <si>
    <t>965042231R00</t>
  </si>
  <si>
    <t>Bourání podkladů pod dlažby nebo litých celistvých dlažeb a mazanin  betonových nebo z litého asfaltu, tloušťky přes 100 mm, plochy do 4 m2</t>
  </si>
  <si>
    <t>965042241R00</t>
  </si>
  <si>
    <t>Bourání podkladů pod dlažby nebo litých celistvých dlažeb a mazanin  betonových nebo z litého asfaltu, tloušťky přes 100 mm, plochy přes 4 m2</t>
  </si>
  <si>
    <t>967031132R00</t>
  </si>
  <si>
    <t>Přisekání rovných ostění ve zdivu cihelném na jakoukoliv maltu vápennou nebo vépenocementovou</t>
  </si>
  <si>
    <t>bez odstupu, po hrubém vybourání otvorů v jakémkoliv zdivu cihelném, včetně pomocného lešení o výšce podlahy do 1900 mm a pro zatížení do 1,5 kPa  (150 kg/m2),</t>
  </si>
  <si>
    <t>970241150R00</t>
  </si>
  <si>
    <t>Řezání prostého betonu hloubka řezu 150 mm</t>
  </si>
  <si>
    <t>971033441R00</t>
  </si>
  <si>
    <t>Vybourání otvorů ve zdivu cihelném z jakýchkoliv cihel pálených_x000D_
 na jakoukoliv maltu vápenou nebo vápenocementovou, plochy do 0,25 m2, tloušťky do 300 mm</t>
  </si>
  <si>
    <t>základovém nebo nadzákladovém,</t>
  </si>
  <si>
    <t>Včetně pomocného lešení o výšce podlahy do 1900 mm a pro zatížení do 1,5 kPa  (150 kg/m2).</t>
  </si>
  <si>
    <t>971033541R00</t>
  </si>
  <si>
    <t>Vybourání otvorů ve zdivu cihelném z jakýchkoliv cihel pálených_x000D_
 na jakoukoliv maltu vápenou nebo vápenocementovou, plochy do 1 m2, tloušťky do 300 mm</t>
  </si>
  <si>
    <t>971033641R00</t>
  </si>
  <si>
    <t>Vybourání otvorů ve zdivu cihelném z jakýchkoliv cihel pálených_x000D_
 na jakoukoliv maltu vápenou nebo vápenocementovou, plochy do 4 m2, tloušťky do 300 mm</t>
  </si>
  <si>
    <t>974031664R00</t>
  </si>
  <si>
    <t>Vysekání rýh v jakémkoliv zdivu cihelném pro vtahování nosníků do zdí, před vybouráním otvorů_x000D_
 do hloubky 150 mm, při výšce nosníku do 150 mm</t>
  </si>
  <si>
    <t>968083004R00a</t>
  </si>
  <si>
    <t>Drmontáž  plastových oken nad 4 m2</t>
  </si>
  <si>
    <t>Vlastní</t>
  </si>
  <si>
    <t>Indiv</t>
  </si>
  <si>
    <t>999281105R00</t>
  </si>
  <si>
    <t xml:space="preserve">Přesun hmot pro opravy a údržbu objektů pro opravy a údržbu dosavadních objektů včetně vnějších plášťů_x000D_
 výšky do 6 m,  </t>
  </si>
  <si>
    <t>Přesun hmot</t>
  </si>
  <si>
    <t>POL7_</t>
  </si>
  <si>
    <t>oborů 801, 803, 811 a 812</t>
  </si>
  <si>
    <t>764816133R00</t>
  </si>
  <si>
    <t>Oplechování parapetů včetně rohů, lepené lepidlem, z lakovaného pozinkovaného plechu, rš 330 mm, dodávka a montáž</t>
  </si>
  <si>
    <t>800-764</t>
  </si>
  <si>
    <t>včetně rohů</t>
  </si>
  <si>
    <t>764410850R00</t>
  </si>
  <si>
    <t>Demontáž oplechování parapetů rš od 100 do 330 mm</t>
  </si>
  <si>
    <t>998764101R00</t>
  </si>
  <si>
    <t>Přesun hmot pro konstrukce klempířské v objektech výšky do 6 m</t>
  </si>
  <si>
    <t>50 m vodorovně</t>
  </si>
  <si>
    <t>766711001R00</t>
  </si>
  <si>
    <t xml:space="preserve">Montáž otvorových prvků plastových oken a balkonových dveří,  </t>
  </si>
  <si>
    <t>800-766</t>
  </si>
  <si>
    <t>Montáž plastových oken a dveří včetně dodávky a montáže PU pěny a spojovacích prostředků.</t>
  </si>
  <si>
    <t>776591000R00</t>
  </si>
  <si>
    <t>Položení povlakových podlah ostatních lepení podlah speciálních pryžových z pásů</t>
  </si>
  <si>
    <t>800-775</t>
  </si>
  <si>
    <t>272533711Ra</t>
  </si>
  <si>
    <t>Deska pryžová antivibrační 2000x1000x50 mm černá, míchaný buňkový polyuretan</t>
  </si>
  <si>
    <t>998776101R00</t>
  </si>
  <si>
    <t>Přesun hmot pro podlahy povlakové v objektech výšky do 6 m</t>
  </si>
  <si>
    <t>vodorovně do 50 m</t>
  </si>
  <si>
    <t>783222110RT1</t>
  </si>
  <si>
    <t xml:space="preserve">Nátěry kov.stavebních doplňk.konstrukcí syntetické 2x email,  </t>
  </si>
  <si>
    <t>800-783</t>
  </si>
  <si>
    <t>včetně pomocného lešení.</t>
  </si>
  <si>
    <t>783226100R00</t>
  </si>
  <si>
    <t xml:space="preserve">Nátěry kov.stavebních doplňk.konstrukcí syntetické základní,  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</si>
  <si>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</si>
  <si>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</si>
  <si>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</si>
  <si>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</si>
  <si>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</si>
  <si>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</si>
  <si>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</si>
  <si>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</si>
  <si>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</si>
  <si>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979990001R00</t>
  </si>
  <si>
    <t>Poplatek za skládku stavební suti</t>
  </si>
  <si>
    <t>SUM</t>
  </si>
  <si>
    <t>END</t>
  </si>
  <si>
    <t>723120202R00</t>
  </si>
  <si>
    <t>Potrubí z trubek černých závitových svařovaných DN 15</t>
  </si>
  <si>
    <t>800-721</t>
  </si>
  <si>
    <t>bezešvých ČSN 42 0250 a běžných ČSN 42 5710 - jakost 11353.0,</t>
  </si>
  <si>
    <t>Potrubí včetně tvarovek a zednických výpomocí.</t>
  </si>
  <si>
    <t>Včetně pomocného lešení o výšce podlahy do 1900 mm a pro zatížení do 1,5 kPa.</t>
  </si>
  <si>
    <t>723120206R00</t>
  </si>
  <si>
    <t>Potrubí z trubek černých závitových svařovaných DN 40</t>
  </si>
  <si>
    <t>723150312R00</t>
  </si>
  <si>
    <t>Potrubí ocelové hladké černé svařované D 57 mm, s 2,9 mm</t>
  </si>
  <si>
    <t>723150313R00</t>
  </si>
  <si>
    <t>Potrubí ocelové hladké černé svařované D 76 mm, s 3,2 mm</t>
  </si>
  <si>
    <t>723150314R00</t>
  </si>
  <si>
    <t>Potrubí ocelové hladké černé svařované D 89 mm, s 3,6 mm</t>
  </si>
  <si>
    <t>723150315R00</t>
  </si>
  <si>
    <t>Potrubí ocelové hladké černé svařované D 108 mm, s 4,0 mm</t>
  </si>
  <si>
    <t>723150317R00</t>
  </si>
  <si>
    <t>Potrubí ocelové hladké černé svařované D 159 mm, s 4,5 mm</t>
  </si>
  <si>
    <t>723150318R00</t>
  </si>
  <si>
    <t>Potrubí ocelové hladké černé svařované D 219 mm, s 6,3 mm</t>
  </si>
  <si>
    <t>723150344R00</t>
  </si>
  <si>
    <t>Zhotovení redukce kováním 1DN, DN 65/40</t>
  </si>
  <si>
    <t>723150345R00</t>
  </si>
  <si>
    <t>Zhotovení redukce kováním 1DN, DN 80/50</t>
  </si>
  <si>
    <t>723150346R00</t>
  </si>
  <si>
    <t>Zhotovení redukce kováním 1DN, DN 100/65</t>
  </si>
  <si>
    <t>723150352R00</t>
  </si>
  <si>
    <t>Zhotovení redukce kováním 2 DN, DN 50/20</t>
  </si>
  <si>
    <t>723150355R00</t>
  </si>
  <si>
    <t>Zhotovení redukce kováním 2 DN, DN 100/50</t>
  </si>
  <si>
    <t>723150373R00</t>
  </si>
  <si>
    <t>Potrubí ocel. černé svařované - chráničky D 159 mm, s 4,5 mm</t>
  </si>
  <si>
    <t>723190207R00</t>
  </si>
  <si>
    <t>Přípojky ke strojům a zařízením přípojky ke strojům a zařízením_x000D_
 z trubek závitových, černých, DN 50</t>
  </si>
  <si>
    <t>soubor</t>
  </si>
  <si>
    <t>plynovodní z ocelových trubek závitových černých spojovaných na závit, bezešvých, běžných - jakost 11 353.0,</t>
  </si>
  <si>
    <t>Včetně vyvedení a upevnění výpustek.</t>
  </si>
  <si>
    <t>723190901R00</t>
  </si>
  <si>
    <t>Opravy plynovodního potrubí doplňkové práce_x000D_
 uzavření nebo otevření plynového potrubí při opravách</t>
  </si>
  <si>
    <t>723190907R00</t>
  </si>
  <si>
    <t>Opravy plynovodního potrubí doplňkové práce_x000D_
 odvzdušnění a napuštění plynového potrubí</t>
  </si>
  <si>
    <t>723190909R00</t>
  </si>
  <si>
    <t>Opravy plynovodního potrubí doplňkové práce_x000D_
 neúřední tlaková zkouška dosavadního potrubí</t>
  </si>
  <si>
    <t>723190912R00</t>
  </si>
  <si>
    <t>Opravy plynovodního potrubí navaření odbočky na potrubí_x000D_
 DN 15</t>
  </si>
  <si>
    <t>723190918R00</t>
  </si>
  <si>
    <t>Opravy plynovodního potrubí navaření odbočky na potrubí_x000D_
 DN 65</t>
  </si>
  <si>
    <t>723219102R00</t>
  </si>
  <si>
    <t>Montáž plynovodních přírubových armatur DN 50</t>
  </si>
  <si>
    <t>723219103R00</t>
  </si>
  <si>
    <t>Montáž plynovodních přírubových armatur DN 65</t>
  </si>
  <si>
    <t>723219104R00</t>
  </si>
  <si>
    <t>Montáž plynovodních přírubových armatur DN 80</t>
  </si>
  <si>
    <t>723219105R00</t>
  </si>
  <si>
    <t>Montáž plynovodních přírubových armatur DN 100</t>
  </si>
  <si>
    <t>723229102R00</t>
  </si>
  <si>
    <t>Montáž armatur plynovodních s jedním závitem G 1/2"</t>
  </si>
  <si>
    <t>723239212R00</t>
  </si>
  <si>
    <t xml:space="preserve">Montáž regulátoru středotlakého, dvojitého, závitového,  </t>
  </si>
  <si>
    <t>723239101R00</t>
  </si>
  <si>
    <t>Montáž plynovodních armatur se dvěma závity  , G 1/2"</t>
  </si>
  <si>
    <t>723239106R00</t>
  </si>
  <si>
    <t>Montáž plynovodních armatur se dvěma závity  , G 2"</t>
  </si>
  <si>
    <t>733123923R00</t>
  </si>
  <si>
    <t>Svařovaný spoj potrubí ocelového D 108 mm</t>
  </si>
  <si>
    <t>800-731</t>
  </si>
  <si>
    <t>900      RT4</t>
  </si>
  <si>
    <t>HZS, Práce v tarifní třídě 7 (např. tesař)</t>
  </si>
  <si>
    <t>h</t>
  </si>
  <si>
    <t>723185115R40</t>
  </si>
  <si>
    <t>Potrubí ohebné nerez. vlnovcové - DN40 (pružný spoj)</t>
  </si>
  <si>
    <t>POL1_7</t>
  </si>
  <si>
    <t>734421130RPL</t>
  </si>
  <si>
    <t>Tlakoměr deformační 0-5kPa plynový, D 160</t>
  </si>
  <si>
    <t>734421160PL2T00</t>
  </si>
  <si>
    <t>Tlakoměr plyn. 0-160 kPa , D 160, vč. pl. kohoutu a smyčky</t>
  </si>
  <si>
    <t>Kalkul</t>
  </si>
  <si>
    <t>42237023.AR</t>
  </si>
  <si>
    <t>kohout kulový F-F vnitřní-vnitřní závit; pro plyn; PN 1; 1/2 "; ovládání páčka</t>
  </si>
  <si>
    <t>42237028.AR</t>
  </si>
  <si>
    <t>kohout kulový F-F vnitřní-vnitřní závit; pro plyn; PN 1; 2 "; ovládání páčka</t>
  </si>
  <si>
    <t>422418105S</t>
  </si>
  <si>
    <t>Regulátor tlaku plynu STL/NTL 90/5kPa</t>
  </si>
  <si>
    <t>42285534R</t>
  </si>
  <si>
    <t>klapka mezipřírubová uzavírací; pro plynové instalace; materiál tělesa GGG 40 litina, disk litina GGG40, vložka EPDM,O-kroužek NBR; médium plyn; DN 80; provozní tlak PN 5, příruba PN10/PN16</t>
  </si>
  <si>
    <t>42285535R</t>
  </si>
  <si>
    <t>klapka mezipřírubová uzavírací; pro plynové instalace; materiál tělesa GGG 40 litina, disk litina GGG40, vložka EPDM,O-kroužek NBR; médium plyn; DN 100; provozní tlak PN 5, příruba PN10/PN16</t>
  </si>
  <si>
    <t>423637054921006T</t>
  </si>
  <si>
    <t>Bezpečnostní membránový uzávěr plynu BAP SOLO ST  DN100</t>
  </si>
  <si>
    <t>KS</t>
  </si>
  <si>
    <t>005.1081.3</t>
  </si>
  <si>
    <t>48390585</t>
  </si>
  <si>
    <t>4236370549219912</t>
  </si>
  <si>
    <t>Obtok BAP</t>
  </si>
  <si>
    <t>551310172R</t>
  </si>
  <si>
    <t>kohout kulový vzorkovací; pro plyn; přímý; PN 5; 1/2 "</t>
  </si>
  <si>
    <t>8700637020880T</t>
  </si>
  <si>
    <t>Filtr plynový pro plyn,vložka nerez DN 80, PN6</t>
  </si>
  <si>
    <t>998723101R00</t>
  </si>
  <si>
    <t>Přesun hmot pro vnitřní plynovod v objektech výšky do 6 m</t>
  </si>
  <si>
    <t>767995101R00</t>
  </si>
  <si>
    <t>Výroba a montáž atypických kovovových doplňků staveb hmotnosti do 5 kg</t>
  </si>
  <si>
    <t>kg</t>
  </si>
  <si>
    <t>800-767</t>
  </si>
  <si>
    <t>55399994R</t>
  </si>
  <si>
    <t>výrobek kovový</t>
  </si>
  <si>
    <t>998767101R00</t>
  </si>
  <si>
    <t>Přesun hmot pro kovové stavební doplňk. konstrukce v objektech výšky do 6 m</t>
  </si>
  <si>
    <t>783424340R00</t>
  </si>
  <si>
    <t>Nátěry potrubí a armatur syntetické potrubí, do DN 50 mm, dvojnásobné s 1x emailováním a základním nátěrem</t>
  </si>
  <si>
    <t>na vzduchu schnoucí</t>
  </si>
  <si>
    <t>783425150R00</t>
  </si>
  <si>
    <t>Nátěry potrubí a armatur syntetické potrubí, do DN 100 mm, dvojnásobné se základním nátěrem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</si>
  <si>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</si>
  <si>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</si>
  <si>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</si>
  <si>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</si>
  <si>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783220010RAC</t>
  </si>
  <si>
    <t>Nátěry kovových doplňkových konstrukcí syntetické dvojnásobý krycí s emailováním</t>
  </si>
  <si>
    <t>AP-PSV</t>
  </si>
  <si>
    <t>210R2200</t>
  </si>
  <si>
    <t>Uzemnění plynovodu, vodivé propojení, včetně dodávky svorky ST 02 na potrubí</t>
  </si>
  <si>
    <t>kpl.</t>
  </si>
  <si>
    <t>005124010R</t>
  </si>
  <si>
    <t>Koordinační činnost</t>
  </si>
  <si>
    <t>Soubor</t>
  </si>
  <si>
    <t>VRN</t>
  </si>
  <si>
    <t>POL99_2</t>
  </si>
  <si>
    <t>Koordinace stavebních a technologických dodávek stavby.</t>
  </si>
  <si>
    <t>005231010R</t>
  </si>
  <si>
    <t>Revize</t>
  </si>
  <si>
    <t>POL99_8</t>
  </si>
  <si>
    <t>náklady spojené s provedením všech technickými normami předepsaných zkoušek a revizí stavebních konstrukcí nebo stavebních prací.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</si>
  <si>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</si>
  <si>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</si>
  <si>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</si>
  <si>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</si>
  <si>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</si>
  <si>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</si>
  <si>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941955001R00</t>
  </si>
  <si>
    <t>Lešení lehké pracovní pomocné pomocné, o výšce lešeňové podlahy do 1,2 m</t>
  </si>
  <si>
    <t>910      T01</t>
  </si>
  <si>
    <t>Hzs-nezměřitelné stavební práce a přípomoci</t>
  </si>
  <si>
    <t>732339993R00</t>
  </si>
  <si>
    <t>Nádoby expanzní tlakové Zkoušky a revize revize expanzní tlakové nádoby do 500 l</t>
  </si>
  <si>
    <t>732339994R00</t>
  </si>
  <si>
    <t>Nádoby expanzní tlakové Zkoušky a revize revize expanzní tlakové nádoby nad 500 l</t>
  </si>
  <si>
    <t>R01</t>
  </si>
  <si>
    <t>Servis - uvedení do provozu, zaškolení obsluhy, plyn.kotle</t>
  </si>
  <si>
    <t>R02</t>
  </si>
  <si>
    <t>Servis - uvedení do provozu, zaškolení obsluhy, úpravna vody</t>
  </si>
  <si>
    <t>R03</t>
  </si>
  <si>
    <t>Servis - uvedení do provozu, zaškolení obsluhy, exp.automat</t>
  </si>
  <si>
    <t>R04</t>
  </si>
  <si>
    <t>Výchozí revize tlak.nádoby - expanzomat</t>
  </si>
  <si>
    <t>POL1_1</t>
  </si>
  <si>
    <t>R05</t>
  </si>
  <si>
    <t>Revizní knihy plynových spotřebičů</t>
  </si>
  <si>
    <t>R06</t>
  </si>
  <si>
    <t>Topná zkouška - komplexní odzkoušení, odvzdušnění, vyregulování</t>
  </si>
  <si>
    <t>hod</t>
  </si>
  <si>
    <t>R07</t>
  </si>
  <si>
    <t>Povinná výbava kotelny (hasící přístroj 55B, svítilna, lékárnička, detektor CO ....)</t>
  </si>
  <si>
    <t>904      R00</t>
  </si>
  <si>
    <t>Hzs-zkousky v ramci montaz.praci</t>
  </si>
  <si>
    <t>Prav.M</t>
  </si>
  <si>
    <t>HZS</t>
  </si>
  <si>
    <t>POL10_</t>
  </si>
  <si>
    <t>904      R01</t>
  </si>
  <si>
    <t>Hzs-zkousky v ramci montaz.praci, Komplexni vyzkouseni</t>
  </si>
  <si>
    <t>905      R02</t>
  </si>
  <si>
    <t>Hzs-revize provoz.souboru a st.obj., Uprava stavajiciho rozvadece</t>
  </si>
  <si>
    <t>909      R00</t>
  </si>
  <si>
    <t>Hzs-nezmeritelne stavebni prace</t>
  </si>
  <si>
    <t>713400842R00</t>
  </si>
  <si>
    <t>Odstranění tepelné izolace potrubí z vláknitých materiálů_x000D_
 s konstrukcí včetně povrchové úpravy</t>
  </si>
  <si>
    <t>800-713</t>
  </si>
  <si>
    <t>731201823R00</t>
  </si>
  <si>
    <t>Demontáž kotlů ocelových automatických o výkonu přes 465 do 730 kW</t>
  </si>
  <si>
    <t>731890801R00</t>
  </si>
  <si>
    <t>Vnitrostaveništní přemístění demontovaných hmot umístěných ve výšce (hloubce) do 6 m</t>
  </si>
  <si>
    <t>kotelen vodorovně 100 m, umístěných ve výšce (hloubce)</t>
  </si>
  <si>
    <t>732211823R00</t>
  </si>
  <si>
    <t>Demontáž ohříváků zásobníkových ležatých_x000D_
 o obsahu přes 4 000 do 6 300 l</t>
  </si>
  <si>
    <t>732213823R00</t>
  </si>
  <si>
    <t>Demontáž ohříváků zásobníkových - rozřezání demontovaných zásobníků_x000D_
 o obsahu přes 2 500  do 6 300 l</t>
  </si>
  <si>
    <t>732214823R00</t>
  </si>
  <si>
    <t>Demontáž ohříváků zásobníkových - vypouštění vody z ohříváků_x000D_
 o obsahu přes 2 500  do 6 300 l</t>
  </si>
  <si>
    <t>732420813R00</t>
  </si>
  <si>
    <t>Demontáž čerpadel oběhových spirálních(do potrubí) DN 50</t>
  </si>
  <si>
    <t>732420814R00</t>
  </si>
  <si>
    <t>Demontáž čerpadel oběhových spirálních(do potrubí) DN 65</t>
  </si>
  <si>
    <t>733110808R00</t>
  </si>
  <si>
    <t>Demontáž potrubí z ocelových trubek závitových přes 32 do DN 50</t>
  </si>
  <si>
    <t>733110810R00</t>
  </si>
  <si>
    <t>Demontáž potrubí z ocelových trubek závitových přes 50 do DN 80</t>
  </si>
  <si>
    <t>733120832R00</t>
  </si>
  <si>
    <t>Demontáž potrubí z ocelových trubek hladkých přes 89 do D 133</t>
  </si>
  <si>
    <t>734100811R00</t>
  </si>
  <si>
    <t>Demontáž přírubových armatur se dvěma přírubami, do DN 50</t>
  </si>
  <si>
    <t>734100812R00</t>
  </si>
  <si>
    <t>Demontáž přírubových armatur se dvěma přírubami, přes 50 do DN 100</t>
  </si>
  <si>
    <t>734100813R00</t>
  </si>
  <si>
    <t>Demontáž přírubových armatur se dvěma přírubami, přes 100 do DN 150</t>
  </si>
  <si>
    <t>734200824R00</t>
  </si>
  <si>
    <t>Demontáž závitových armatur se dvěma závity, přes 6/4 do G 2"</t>
  </si>
  <si>
    <t>735494811R00</t>
  </si>
  <si>
    <t>Vypuštění vody z otopných soustav bez kotlů, ohříváků, zásobníků a nádrží</t>
  </si>
  <si>
    <t>( bez kotlů, ohříváků, zásobníků a nádrží )</t>
  </si>
  <si>
    <t>R700-01</t>
  </si>
  <si>
    <t>Odvoz a likvidace demont.materiálu</t>
  </si>
  <si>
    <t>713411132R00</t>
  </si>
  <si>
    <t>Montáž tepelné izolace potrubí a ohybů pásy nebo rohožemi pásy LSP (lamelové skružovací pásy)  připevněnými ocelovým drátem do konstrukce z ocelových pásů , dvouvrstvá</t>
  </si>
  <si>
    <t>bez povrchové úpravy</t>
  </si>
  <si>
    <t>722182001RT2</t>
  </si>
  <si>
    <t>Montáž tepelné izolace potrubí samolepicí spoj a příčné stažení páskou, do DN 25</t>
  </si>
  <si>
    <t>722182008RT2</t>
  </si>
  <si>
    <t>Montáž tepelné izolace potrubí samolepicí spoj a příčné stažení páskou, přes DN 80 do DN 110</t>
  </si>
  <si>
    <t>722182098R00</t>
  </si>
  <si>
    <t>Montáž tepelné izolace potrubí příplatek za montáž izolačních tvarovek přes DN 80 do DN 110</t>
  </si>
  <si>
    <t>28323361R</t>
  </si>
  <si>
    <t>páska spojovací Al, PE; samolepicí; jednostranně; spoj parotěsný; š = 50,0 mm; l = 100 m</t>
  </si>
  <si>
    <t>63151673R</t>
  </si>
  <si>
    <t>rohož, pas izolační lamelový, pro tech. zařízení; minerální vlákno; tl. 80,0 mm; kašírování Al fólie vyztužená mřížkou; obj. hmotnost 55,00 kg/m3; hydrofobizováno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</si>
  <si>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</si>
  <si>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</si>
  <si>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631547115R</t>
  </si>
  <si>
    <t>pouzdro potrubní řezané; minerální vlákno; povrchová úprava Al fólie se skelnou mřížkou; vnitřní průměr 35,0 mm; tl. izolace 30,0 mm; provozní teplota  do 250 °C; tepelná vodivost (10°C) 0,0330 W/mK; tepelná vodivost (50°C) 0,037 W/mK</t>
  </si>
  <si>
    <t>631547724R</t>
  </si>
  <si>
    <t>pouzdro potrubní řezané; minerální vlákno; povrchová úprava Al fólie se skelnou mřížkou; vnitřní průměr 108,0 mm; tl. izolace 100,0 mm; provozní teplota  do 250 °C; tepelná vodivost (10°C) 0,0330 W/mK; tepelná vodivost (50°C) 0,037 W/mK</t>
  </si>
  <si>
    <t>631547728R</t>
  </si>
  <si>
    <t>pouzdro potrubní řezané; minerální vlákno; povrchová úprava Al fólie se skelnou mřížkou; vnitřní průměr 159,0 mm; tl. izolace 100,0 mm; provozní teplota  do 250 °C; tepelná vodivost (10°C) 0,0330 W/mK; tepelná vodivost (50°C) 0,037 W/mK</t>
  </si>
  <si>
    <t>998713101R00</t>
  </si>
  <si>
    <t>Přesun hmot pro izolace tepelné v objektech výšky do 6 m</t>
  </si>
  <si>
    <t>721194103R00</t>
  </si>
  <si>
    <t>Zřízení přípojek na potrubí D 32 mm, materiál ve specifikaci</t>
  </si>
  <si>
    <t>vyvedení a upevnění odpadních výpustek,</t>
  </si>
  <si>
    <t>722172713R00</t>
  </si>
  <si>
    <t>Potrubí z plastických hmot polypropylenové potrubí PP-R, D 32 mm, s 4,4 mm, PN 16, polyfúzně svařované, bez zednických výpomocí</t>
  </si>
  <si>
    <t>včetně tvarovek, bez zednických výpomocí</t>
  </si>
  <si>
    <t>Potrubí včetně tvarovek bez zednických výpomocí.</t>
  </si>
  <si>
    <t>722190223R00</t>
  </si>
  <si>
    <t>Přípojky ke strojům a zařízením vodovodní z ocelových trubek závitových pozinkovaných běžných 11 353.0 pro pevné připojení , DN 25</t>
  </si>
  <si>
    <t>722190222R00</t>
  </si>
  <si>
    <t>Přípojka vodovodní pro pevné připojení z ocelových závitových pozinkovaných běžných trubek 11 353.0, pro pevné připojení, DN 20</t>
  </si>
  <si>
    <t>722190504R00</t>
  </si>
  <si>
    <t>Přípojka odsávací,  , DN 32</t>
  </si>
  <si>
    <t>722280106R00</t>
  </si>
  <si>
    <t>Tlakové zkoušky vodovodního potrubí do DN 32</t>
  </si>
  <si>
    <t>Včetně dodávky vody, uzavření a zabezpečení konců potrubí.</t>
  </si>
  <si>
    <t>734209124R00</t>
  </si>
  <si>
    <t>Montáž závitové armatury se třemi závity, G 3/4"</t>
  </si>
  <si>
    <t>870063702900021248T</t>
  </si>
  <si>
    <t>Zakázka topení NK300T.BA zařízení pro automatické doplňování vody s potr. oddě</t>
  </si>
  <si>
    <t>PT</t>
  </si>
  <si>
    <t>PT47210</t>
  </si>
  <si>
    <t>Automatická úpravna vody-demineralizační kolona, do 2000kW, vč.filtru FF06 3/4"</t>
  </si>
  <si>
    <t>POL3_0</t>
  </si>
  <si>
    <t>998724101R00</t>
  </si>
  <si>
    <t>Přesun hmot pro strojní vybavení v objektech výšky do 6 m</t>
  </si>
  <si>
    <t>731139620R00</t>
  </si>
  <si>
    <t>Montáž kotlů litinových teplovodních na olejová a plynná paliva 8 až 10 článků</t>
  </si>
  <si>
    <t>48411847W</t>
  </si>
  <si>
    <t>Kotel stacionární, plynový kondenzační, výkon 1000kW, AlSi výměník</t>
  </si>
  <si>
    <t>4848156591W</t>
  </si>
  <si>
    <t>Přísl. kotle - neutralizač. zařízení s boosterem, s posilovacím čerpadlem 5W, 230V, s vzduchovous hadicí se zpětnou klapkou</t>
  </si>
  <si>
    <t>4848156592W</t>
  </si>
  <si>
    <t>Přísl. kotle - pojistná skupina částečně smontovaná, (2 poj.ventily)</t>
  </si>
  <si>
    <t>4848156593W</t>
  </si>
  <si>
    <t>Přísl. kotle - kotlové oběhové čerpadlo</t>
  </si>
  <si>
    <t>4848156594W</t>
  </si>
  <si>
    <t>Přísl. kotle - souprava připoj.přírub 100/6</t>
  </si>
  <si>
    <t>4848156595W</t>
  </si>
  <si>
    <t>Přísl. kotle-regulace - ovládací modul bez čidla vnější teploty, s rámečkem</t>
  </si>
  <si>
    <t>4848156596W</t>
  </si>
  <si>
    <t>Přísl. kotle-regulace - zobrazovací modul AM</t>
  </si>
  <si>
    <t>4848156597W</t>
  </si>
  <si>
    <t>Přísl. kotle-regulace - modul směšovače a řadiče kaskády</t>
  </si>
  <si>
    <t>998731101R00</t>
  </si>
  <si>
    <t>Přesun hmot pro kotelny umístěné ve výšce (hloubce) do 6 m</t>
  </si>
  <si>
    <t>314841196RA0</t>
  </si>
  <si>
    <t>Odkouření  nerez, DN250 dl.cca 6m,  DN300 dl.cca 5m, vč. dopojení kouřovodů, stavebních přípomocí</t>
  </si>
  <si>
    <t>314841109RA0</t>
  </si>
  <si>
    <t>Komín z nerezové oceli třísložkový výška 4 m, d 300 mm, z plechu tloušťky 1 mm</t>
  </si>
  <si>
    <t>314841129RA0</t>
  </si>
  <si>
    <t>Komín z nerezové oceli třísložkový příplatek k ceně za dalších 0,95 m komína d 300 mm, z plechu tloušťky 1 mm</t>
  </si>
  <si>
    <t>998731202R24</t>
  </si>
  <si>
    <t>Přesun hmot pro kotelny, výšky do 24 m</t>
  </si>
  <si>
    <t>732199100RM1</t>
  </si>
  <si>
    <t>Montáž orientačních štítků s dodávkou orientačního štítku</t>
  </si>
  <si>
    <t>732339104R00</t>
  </si>
  <si>
    <t>Nádoby expanzní tlakové Montáž nádob expanzních tlakových o obsahu 50 l</t>
  </si>
  <si>
    <t>732339106R00</t>
  </si>
  <si>
    <t>Nádoby expanzní tlakové Montáž nádob expanzních tlakových o obsahu 110 l</t>
  </si>
  <si>
    <t>732349107R00</t>
  </si>
  <si>
    <t>Nádoby válcové tlakové Montáž anuloidu VII - průtok 80 m3/hod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</si>
  <si>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</si>
  <si>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</si>
  <si>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</si>
  <si>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</si>
  <si>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732339109R30</t>
  </si>
  <si>
    <t>Montáž expanzního automatu</t>
  </si>
  <si>
    <t>732339109R80</t>
  </si>
  <si>
    <t>Montáž nádoby expanzní tlakové 800 l</t>
  </si>
  <si>
    <t>426106599G</t>
  </si>
  <si>
    <t>Čerpadlo v monoblokovém provedení , elektronicky řízené 50-200/210</t>
  </si>
  <si>
    <t>48466205R</t>
  </si>
  <si>
    <t>nádrž tlaková expanzní membránová; pro topné a chladící soustavy; objem 50 l; d nádrže 409 mm; uložení: stojatý; max. přetlak do 6 bar; přetlak plynu 1,5 bar; prac. látka plyn; membrána vyměnitelná; prac. teplota do 70 °C; připojení R 3/4"; barva bílá, červená, šedá</t>
  </si>
  <si>
    <t>48466207R</t>
  </si>
  <si>
    <t>nádrž tlaková expanzní membránová; pro topné a chladící soustavy; objem 100 l; d nádrže 480 mm; uložení: stojatý; max. přetlak do 6 bar; přetlak plynu 1,5 bar; prac. látka plyn; membrána vyměnitelná; prac. teplota do 70 °C; připojení R 1"; barva bílá, červená, šedá</t>
  </si>
  <si>
    <t>48466215R</t>
  </si>
  <si>
    <t>nádrž tlaková expanzní membránová; pro topné a chladící soustavy; objem 800 l; d nádrže 740 mm; uložení: stojatý; max. přetlak do 6 bar; přetlak plynu 1,5 bar; prac. látka plyn; membrána pevná; prac. teplota do 70 °C; připojení R 1"; barva bílá, červená, šedá</t>
  </si>
  <si>
    <t>870063722092060T</t>
  </si>
  <si>
    <t>VDZ - expanzní automat s 600 l nádobou</t>
  </si>
  <si>
    <t>NAB1-14-2684</t>
  </si>
  <si>
    <t>45794120.1</t>
  </si>
  <si>
    <t>870063722092196Ta</t>
  </si>
  <si>
    <t>Hydraulický vyrovnávač dynamických tlaků  HVDT-6a  (80,0 m3/hod), vč.izolace</t>
  </si>
  <si>
    <t>90001393821T</t>
  </si>
  <si>
    <t>Příslušenství k nádobám  - bezpečnostní kulový uzávěr se zajištěním 3/4"</t>
  </si>
  <si>
    <t>90001393822T</t>
  </si>
  <si>
    <t>Příslušenství k nádobám  - bezpečnostní kulový uzávěr se zajištěním 1"</t>
  </si>
  <si>
    <t>998732201R00</t>
  </si>
  <si>
    <t>Přesun hmot pro strojovny v objektech výšky do 6 m</t>
  </si>
  <si>
    <t>733111114R00</t>
  </si>
  <si>
    <t>Potrubí z trubek závitových ocelových bezešvých, běžných, v kotelnách a strojovnách, DN 20</t>
  </si>
  <si>
    <t>733111115R00</t>
  </si>
  <si>
    <t>Potrubí z trubek závitových ocelových bezešvých, běžných, v kotelnách a strojovnách, DN 25</t>
  </si>
  <si>
    <t>733113114R00</t>
  </si>
  <si>
    <t>Potrubí z trubek závitových příplatek k ceně za zhotovení přípojky z ocelových trubek závitových,  ,  , DN 20</t>
  </si>
  <si>
    <t>733113115R00</t>
  </si>
  <si>
    <t>Potrubí z trubek závitových příplatek k ceně za zhotovení přípojky z ocelových trubek závitových,  ,  , DN 25</t>
  </si>
  <si>
    <t>733113118R00</t>
  </si>
  <si>
    <t>Potrubí z trubek závitových příplatek k ceně za zhotovení přípojky z ocelových trubek závitových,  ,  , DN 50</t>
  </si>
  <si>
    <t>733121228R00</t>
  </si>
  <si>
    <t>Potrubí z trubek hladkých ocelových bezešvých tvářených za tepla_x000D_
 v kotelnách a strojovnách, D 108, tloušťka stěny 4 mm</t>
  </si>
  <si>
    <t>733121235R00</t>
  </si>
  <si>
    <t>Potrubí z trubek hladkých ocelových bezešvých tvářených za tepla_x000D_
 v kotelnách a strojovnách, D 159, tloušťka stěny 4,5 mm</t>
  </si>
  <si>
    <t>733121239R00</t>
  </si>
  <si>
    <t>Potrubí z trubek hladkých ocelových bezešvých tvářených za tepla_x000D_
 v kotelnách a strojovnách, D 219, tloušťka stěny 6,3 mm</t>
  </si>
  <si>
    <t>733123128R00</t>
  </si>
  <si>
    <t>Potrubí z trubek hladkých příplatek k ceně za zhotovení přípojky z trubek hladkých_x000D_
 D 108, tloušťka stěny 4,0 mm</t>
  </si>
  <si>
    <t>733124122R00</t>
  </si>
  <si>
    <t>Potrubí z trubek hladkých zhotovení trubkových přechodů jednostranných přímých z trubek ocelových hladkých_x000D_
 kováním, z DN 80, na DN 50</t>
  </si>
  <si>
    <t>733124132R00</t>
  </si>
  <si>
    <t>Potrubí z trubek hladkých zhotovení trubkových přechodů jednostranných přímých z trubek ocelových hladkých_x000D_
 kováním, z DN 200, na DN 100</t>
  </si>
  <si>
    <t>733124233R00</t>
  </si>
  <si>
    <t>Potrubí z trubek hladkých zhotovení trubkových přechodů jednostranných přímých z trubek ocelových hladkých_x000D_
 svářením, z DN 250, na DN 150</t>
  </si>
  <si>
    <t>733123925R00</t>
  </si>
  <si>
    <t>Svařovaný spoj potrubí ocelového D 159 mm</t>
  </si>
  <si>
    <t>733123926R00</t>
  </si>
  <si>
    <t>Svařovaný spoj potrubí ocelového D 219 mm</t>
  </si>
  <si>
    <t>733123928R00</t>
  </si>
  <si>
    <t>Svařovaný spoj potrubí ocelového D 273 mm</t>
  </si>
  <si>
    <t>733132117R00</t>
  </si>
  <si>
    <t>Kompenzátory včetně dodávky materiálu_x000D_
 závitový pryžový kompenzátor, DN 80</t>
  </si>
  <si>
    <t>733190106R00</t>
  </si>
  <si>
    <t>Tlakové zkoušky potrubí ocelových závitových, plastových, měděných do DN 32</t>
  </si>
  <si>
    <t>733190232R00</t>
  </si>
  <si>
    <t>Tlakové zkoušky potrubí ocelových hladkých přes D 89/3,6 do D 133/4,5</t>
  </si>
  <si>
    <t>733190235R00</t>
  </si>
  <si>
    <t>Tlakové zkoušky potrubí ocelových hladkých přes D 133/4,5 do D 159/4,6</t>
  </si>
  <si>
    <t>733190239R00</t>
  </si>
  <si>
    <t>Tlakové zkoušky potrubí ocelových hladkých přes D 159/4,6 do D 219/6,3</t>
  </si>
  <si>
    <t>733194928R00</t>
  </si>
  <si>
    <t>Opravy rozvodu potrubí z ocelových trubek hladkých_x000D_
 navaření odbočky na dosavadní potrubí_x000D_
 D 108 mm, s 4,0 mm</t>
  </si>
  <si>
    <t>998733101R00</t>
  </si>
  <si>
    <t>Přesun hmot pro rozvody potrubí v objektech výšky do 6 m</t>
  </si>
  <si>
    <t>734255125R00</t>
  </si>
  <si>
    <t>Ventil pojistný závitový 6,0 bar, mosazný, DN 20, vnitřní-vnitřní závit, včetně dodávky materiálu</t>
  </si>
  <si>
    <t>734109220R00</t>
  </si>
  <si>
    <t>Montáž přírubových armatur se dvěma přírubami, PN 1,6, DN 200, bez dodávky materiálu</t>
  </si>
  <si>
    <t>734109415R00</t>
  </si>
  <si>
    <t>Montáž přírubových armatur armatury ve specifikaci s třemi přírubami, PN 1,6, DN 65, bez dodávky materiálu</t>
  </si>
  <si>
    <t>734121618R00</t>
  </si>
  <si>
    <t>Ventil zpětný přírubový Z 16-117-516 PN 4,0/200° C, DN 100, včetně dodávky materiálu</t>
  </si>
  <si>
    <t>734163163R00</t>
  </si>
  <si>
    <t>Filtr přírubový, litinový, DN 200, PN 16, bez navaření přírub, včetně dodávky materiálu</t>
  </si>
  <si>
    <t>734173414R00</t>
  </si>
  <si>
    <t>Přírubový spoj PN 1,6/I MPa, DN 50, včetně dodávky materiálu</t>
  </si>
  <si>
    <t>734173416R00</t>
  </si>
  <si>
    <t>Přírubový spoj PN 1,6/I MPa, DN 65</t>
  </si>
  <si>
    <t>734173418R00</t>
  </si>
  <si>
    <t>Přírubový spoj PN 1,6/I MPa, DN 100, včetně dodávky materiálu</t>
  </si>
  <si>
    <t>734173422R00</t>
  </si>
  <si>
    <t>Přírubový spoj PN 1,6/I MPa, DN 150, včetně dodávky materiálu</t>
  </si>
  <si>
    <t>734173423R00</t>
  </si>
  <si>
    <t>Přírubový spoj PN 1,6/I MPa, DN 200, včetně dodávky materiálu</t>
  </si>
  <si>
    <t>734193223R00</t>
  </si>
  <si>
    <t>Ostatní přírubové armatury včetně dodávky materiálu mezipřírubová uzavírací a regulační, litinová, PN 16, spoj bez navaření přírub, DN 200, včetně dodávky materiálu</t>
  </si>
  <si>
    <t>734194133R00</t>
  </si>
  <si>
    <t>Ostatní přírubové armatury včetně dodávky materiálu regulační, litinový, PN 16, spoj s navařením přírub, DN 200, včetně dodávky materiálu</t>
  </si>
  <si>
    <t>734193164R00</t>
  </si>
  <si>
    <t>Klapka přírubová, zpětná, litinová, PN 16, spoj bez navaření přírub, DN 250, včetně dodávky materiálu</t>
  </si>
  <si>
    <t>734193219R00</t>
  </si>
  <si>
    <t>Klapka mezipřírubová uzavírací a regulační, litinová, PN 16, spoj bez navaření přírub, DN 100, včetně dodávky materiálu</t>
  </si>
  <si>
    <t>734209114R00</t>
  </si>
  <si>
    <t>Montáž závitové armatury se dvěma závity, G 3/4"</t>
  </si>
  <si>
    <t>734209115R00</t>
  </si>
  <si>
    <t>Montáž závitové armatury se dvěma závity, G 1"</t>
  </si>
  <si>
    <t>734209128R00</t>
  </si>
  <si>
    <t>Montáž závitové armatury se třemi závity, G 2", bez dodávky materiálu</t>
  </si>
  <si>
    <t>734213112R00</t>
  </si>
  <si>
    <t>Ventil automatický, odvzdušňovací, mosazný, PN 10, DN 15, včetně dodávky materiálu</t>
  </si>
  <si>
    <t>734213113R00</t>
  </si>
  <si>
    <t>Ventil automatický, odvzdušňovací, mosazný, PN 10, DN 20, včetně dodávky materiálu</t>
  </si>
  <si>
    <t>734235121R00</t>
  </si>
  <si>
    <t>Kohout kulový, mosazný, DN 15, PN 42, vnitřní-vnitřní, včetně dodávky materiálu</t>
  </si>
  <si>
    <t>734235122R00</t>
  </si>
  <si>
    <t>Kohout kulový, mosazný, DN 20, PN 42, vnitřní-vnitřní, včetně dodávky materiálu</t>
  </si>
  <si>
    <t>734235125R00</t>
  </si>
  <si>
    <t>Kohout kulový, mosazný, DN 40, PN 35, vnitřní-vnitřní, včetně dodávky materiálu</t>
  </si>
  <si>
    <t>734235126R00</t>
  </si>
  <si>
    <t>Kohout kulový, mosazný, DN 50, PN 35, vnitřní-vnitřní, včetně dodávky materiálu</t>
  </si>
  <si>
    <t>734245126R00</t>
  </si>
  <si>
    <t>Ventil zpětný, mosazný, DN 50, PN 10, vnitřní-vnitřní závit, včetně dodávky materiálu</t>
  </si>
  <si>
    <t>734291113R00</t>
  </si>
  <si>
    <t>Kohout kulový, napouštěcí a vypouštěcí, mosazný, DN 15, PN 10, včetně dodávky materiálu</t>
  </si>
  <si>
    <t>734291114R00</t>
  </si>
  <si>
    <t>Kohout kulový, napouštěcí a vypouštěcí, mosazný, DN 20, PN 10, včetně dodávky materiálu</t>
  </si>
  <si>
    <t>734295215R00</t>
  </si>
  <si>
    <t>Filtr mosazný, DN 40, PN 20, vnitřní-vnitřní závit, včetně dodávky materiálu</t>
  </si>
  <si>
    <t>734413133R00</t>
  </si>
  <si>
    <t>Teploměr s jímkou D 80 mm, délka jímky 75 mm, T = 0 až 120°C, včetně dodávky materiálu</t>
  </si>
  <si>
    <t>734419127R00</t>
  </si>
  <si>
    <t>Montáž měřičů tepla kompaktního měřiče tepla přírubového_x000D_
 DN 100, bez dodávky materiálu</t>
  </si>
  <si>
    <t>734421160R00</t>
  </si>
  <si>
    <t>Tlakoměr deformační 0-10 MPa č. 03322, D 100, včetně dodávky materiálu</t>
  </si>
  <si>
    <t>734494121R00</t>
  </si>
  <si>
    <t>Stavoznaky, ochranné jímky, návarky návarky s metrickým závitem_x000D_
 M 20 x 1,5, délka do 220 mm, včetně dodávky materiálu</t>
  </si>
  <si>
    <t>734494213R00</t>
  </si>
  <si>
    <t>Návarek s trubkovým závitem G 1/2", včetně dodávky materiálu</t>
  </si>
  <si>
    <t>734255145R55</t>
  </si>
  <si>
    <t>Ventil pojistný,  DN25/32 x 5,5 bar</t>
  </si>
  <si>
    <t>3882204740T</t>
  </si>
  <si>
    <t>Měřič tepla  DN100, 60m3/hod</t>
  </si>
  <si>
    <t>KOMPLET</t>
  </si>
  <si>
    <t>-</t>
  </si>
  <si>
    <t>49684370</t>
  </si>
  <si>
    <t>870063702921250T</t>
  </si>
  <si>
    <t>DN200 odplyňovač přírubový</t>
  </si>
  <si>
    <t>7.2.5.1</t>
  </si>
  <si>
    <t>29297915</t>
  </si>
  <si>
    <t>998734101R00</t>
  </si>
  <si>
    <t>Přesun hmot pro armatury v objektech výšky do 6 m</t>
  </si>
  <si>
    <t>767995102R00</t>
  </si>
  <si>
    <t>Výroba a montáž atypických kovovových doplňků staveb hmotnosti přes 5 do 10 kg</t>
  </si>
  <si>
    <t>55399994.AR</t>
  </si>
  <si>
    <t>783424140R00</t>
  </si>
  <si>
    <t>Nátěry potrubí a armatur syntetické potrubí, do DN 50 mm, dvojnásobné se základním nátěrem</t>
  </si>
  <si>
    <t>783426160R00</t>
  </si>
  <si>
    <t>Nátěry potrubí a armatur syntetické potrubí, do DN 150 mm, dvojnásobné se základním nátěrem</t>
  </si>
  <si>
    <t>783220010RAB</t>
  </si>
  <si>
    <t>Nátěry kovových doplňkových konstrukcí syntetické základní a dvojnásobný krycí</t>
  </si>
  <si>
    <t>210810097R04</t>
  </si>
  <si>
    <t>Kabel CYKY-m 1 kV 4x240 volně uložený</t>
  </si>
  <si>
    <t>POL1_9</t>
  </si>
  <si>
    <t>34111673R4</t>
  </si>
  <si>
    <t>Kabel silový s Cu jádrem 1 kV 1-CYKY 4 x 240</t>
  </si>
  <si>
    <t>210901071R00</t>
  </si>
  <si>
    <t>Vodiče, šňůry a kabely hliníkové kabel silový AYKY 1 kV, 4 x 35 mm2, volně uložený</t>
  </si>
  <si>
    <t>34113204R</t>
  </si>
  <si>
    <t>kabel 1-AYKY; silový, instalační; pevné uložení vnitřní, pevné uložení do země a vně; Al jádro kulaté plné (RE); počet žil 4; vnější průměr 26,0 mm; jmen.průřez jádra 35,00 mm2; teplota použití -35 až 70 °C; odolný proti šíření plamene podle vyhlášky č. 21/1996; odolnost vůči UV záření</t>
  </si>
  <si>
    <t>210810045R00</t>
  </si>
  <si>
    <t>Montáž kabelu CYKY 750 V, 3 x 1,5 mm2, pevně uloženého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</si>
  <si>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</si>
  <si>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</si>
  <si>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34111033R</t>
  </si>
  <si>
    <t>210810046R00</t>
  </si>
  <si>
    <t>Montáž kabelu CYKY 750 V, 3 x 2,5 mm2, pevně uloženého</t>
  </si>
  <si>
    <t>34111036R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</si>
  <si>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</si>
  <si>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210810055R00</t>
  </si>
  <si>
    <t>Montáž kabelu CYKY 750 V, 5 x 1,5 mm2, pevně uloženého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</si>
  <si>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</si>
  <si>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</si>
  <si>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210800649RT1</t>
  </si>
  <si>
    <t>Montáž vodiče H07V-K (CYA), 25 mm2, uloženého pevně, včetně dodávky vodiče</t>
  </si>
  <si>
    <t>210800646R00</t>
  </si>
  <si>
    <t xml:space="preserve">Montáž vodiče H07V-K (CYA), 6 mm2, uloženého pevně,  </t>
  </si>
  <si>
    <t>34142157R</t>
  </si>
  <si>
    <t>vodič CYA (H07V-K); silový, propojovací jednožilový; pevné uložení vnitřní; jádro Cu lanované holé; počet žil 1; jmen.průřez jádra 6,00 mm2; vnější průměr max 6,4 mm; izolace PVC; tl. izolace 0,8 mm; odolný proti šíření plamene</t>
  </si>
  <si>
    <t>220111728R00</t>
  </si>
  <si>
    <t>Vodič svodový z FeZn drátu, D 10 mm</t>
  </si>
  <si>
    <t>15615235R</t>
  </si>
  <si>
    <t>drát ocelový; tažený, měkký; pozink.; pr. 10,00 mm; jak. 11 343</t>
  </si>
  <si>
    <t>210220021MTZ</t>
  </si>
  <si>
    <t>Příchytky na uzemňovací drát - stěna, vč. montáže</t>
  </si>
  <si>
    <t>210010105R00</t>
  </si>
  <si>
    <t>Montáž lišty elektroinstalační, z PVC, šířky do 40 mm, uložená pevně šroubováním</t>
  </si>
  <si>
    <t>34572170R2</t>
  </si>
  <si>
    <t>Lišta zaklapávací LZK 15x12, délka 2m</t>
  </si>
  <si>
    <t>34572173R</t>
  </si>
  <si>
    <t>lišta elektroinstalační hranatá; mat. PVC samozhášivé; Š x V 25 x 15 mm; délka 2,00 m; bílá; stupeň hořlavosti A1-F; teplot.rozsah -5 až 60 °C</t>
  </si>
  <si>
    <t>388996181R00</t>
  </si>
  <si>
    <t>Trubky tělesa trubkového kabelovodu chránička kabelu z HDPE, DN do 160 mm, v otevřeném výkopu</t>
  </si>
  <si>
    <t>828-1</t>
  </si>
  <si>
    <t>3457114708R</t>
  </si>
  <si>
    <t>trubka kabelová ohebná dvouplášťová korugovaná chránička; vnější plášť z HDPE, vnitřní z LDPE; vnější pr.= 160,0 mm; vnitřní pr.= 136,0 mm; mezní hodnota zatížení 450 N/5 cm; teplot.rozsah -45 až 60 °C; stupeň hořlavosti A1; mat. bezhalogenový; IP 40, při použití těsnicího kroužku IP 67</t>
  </si>
  <si>
    <t>222261257R0V</t>
  </si>
  <si>
    <t>Příchytka kabelová, vč. vrutu a hmoždinky</t>
  </si>
  <si>
    <t>3457171102R</t>
  </si>
  <si>
    <t>příchytka typ jednostranná, kabelová; ocelový pozinkovaný plech; rozměr průměr upevň.otvoru 4,3 mm, rozměr 22,8 x 10 mm, vnitř.průměr 10 mm, pro pr. kabelu 8 mm</t>
  </si>
  <si>
    <t>2101100T00</t>
  </si>
  <si>
    <t>Spínač vratný, nástěnný jednopól., řazení 1/0, IP 44  včetně dodávky spínače</t>
  </si>
  <si>
    <t>210111031RT2</t>
  </si>
  <si>
    <t xml:space="preserve">Montáž zásuvky domovní v krabici včetně zapojení, venkovní, včetně dodávky zásuvky jednonásobné, s ochranným kolíkem, s víčkem,  , provedení 2P+PE,  </t>
  </si>
  <si>
    <t>21001032MTZ</t>
  </si>
  <si>
    <t>Krabice hranatá rozbočovací na povrch , se zapojením</t>
  </si>
  <si>
    <t>34571K8T</t>
  </si>
  <si>
    <t>Krabice hranatá rozbočovací na povrch K8, IP54</t>
  </si>
  <si>
    <t>2102010Z</t>
  </si>
  <si>
    <t>Instalace zářivky - závěs</t>
  </si>
  <si>
    <t>348-001</t>
  </si>
  <si>
    <t>LED svítidlo liniové, 4000 lm, 4000K, průběžná montáž, IP65, průmyslové provedení</t>
  </si>
  <si>
    <t>348-002</t>
  </si>
  <si>
    <t>Lanko pro zavěšení zářivek 1500 mm, komplet vč. uchycení</t>
  </si>
  <si>
    <t>Rm001</t>
  </si>
  <si>
    <t>Montáž stahovacího pásku</t>
  </si>
  <si>
    <t>34572306R</t>
  </si>
  <si>
    <t>páska stahovací 200x4,5; PA</t>
  </si>
  <si>
    <t>100 ks</t>
  </si>
  <si>
    <t>34195R</t>
  </si>
  <si>
    <t>materiál pro elektroinstalaci</t>
  </si>
  <si>
    <t>sada</t>
  </si>
  <si>
    <t>211600</t>
  </si>
  <si>
    <t>Svorkovnice EPS1 ekvipotenciální s krytem, včetně instalace</t>
  </si>
  <si>
    <t>210-001</t>
  </si>
  <si>
    <t>Provedení pospojování</t>
  </si>
  <si>
    <t>kpl</t>
  </si>
  <si>
    <t>220890202KPL</t>
  </si>
  <si>
    <t>210-002</t>
  </si>
  <si>
    <t>Dokumentace skutečného provedení</t>
  </si>
  <si>
    <t>210-003</t>
  </si>
  <si>
    <t>Popisové štítky na kabely</t>
  </si>
  <si>
    <t>357-RP</t>
  </si>
  <si>
    <t>Úpravy rozvaděčů RP FVE dle výkresů D 1.1.5.3 a D 1.1.5.4</t>
  </si>
  <si>
    <t>210-004</t>
  </si>
  <si>
    <t>Připojení kogenerační jednotky</t>
  </si>
  <si>
    <t>210-005</t>
  </si>
  <si>
    <t>Úprava rozvaděče kotelny</t>
  </si>
  <si>
    <t>210-006</t>
  </si>
  <si>
    <t>Demontáž stávající instalace v kotelně</t>
  </si>
  <si>
    <t>210-007</t>
  </si>
  <si>
    <t>Vyvedení kabelu z rozpojovací skříně do budovy</t>
  </si>
  <si>
    <t>220263121MTZ</t>
  </si>
  <si>
    <t>Montáž kabelového drátěného žlabu</t>
  </si>
  <si>
    <t>5531200DZ</t>
  </si>
  <si>
    <t>Žlab drátěný DZ 60x60 BF</t>
  </si>
  <si>
    <t>5531202DZS</t>
  </si>
  <si>
    <t>Spojka DZS/B F</t>
  </si>
  <si>
    <t>354DZMD</t>
  </si>
  <si>
    <t>Deska montážní DZMD/B F</t>
  </si>
  <si>
    <t>31171850KKZ</t>
  </si>
  <si>
    <t>Kotva zarážecí, KKZ 7, ZNCR</t>
  </si>
  <si>
    <t>34572F</t>
  </si>
  <si>
    <t>Závěs DZZ/B F</t>
  </si>
  <si>
    <t>31110712R</t>
  </si>
  <si>
    <t>matice ocelová; přesná šestihranná; M8; pevnost 8.8</t>
  </si>
  <si>
    <t>5531203111R</t>
  </si>
  <si>
    <t>tyč závitová povrch elektrolytické zinkování; závit M 8; l = 2000,0 mm</t>
  </si>
  <si>
    <t>210020307MTZ</t>
  </si>
  <si>
    <t>Montáž kabelového žlabu 100x125, s víkem</t>
  </si>
  <si>
    <t>553474984F</t>
  </si>
  <si>
    <t>Žlab kabelový NKZI 100X125X0,8 mm F, s integrovanou spojkou</t>
  </si>
  <si>
    <t>5531200604R</t>
  </si>
  <si>
    <t>úchyt víka kabelového žlabu</t>
  </si>
  <si>
    <t>5531200530F</t>
  </si>
  <si>
    <t>Víko kabelového žlabu V 125, l = 2 m F</t>
  </si>
  <si>
    <t>220263642RT6</t>
  </si>
  <si>
    <t>Žlab kabelový  oblouk klesající 90°, výšky 110 mm, šířky 200 mm,  , vč. víka a úchytů víka</t>
  </si>
  <si>
    <t>M22</t>
  </si>
  <si>
    <t>55347527F</t>
  </si>
  <si>
    <t>Oblouk klesající 90° NKO 90X100X250 1,0 mm F</t>
  </si>
  <si>
    <t>30909311R</t>
  </si>
  <si>
    <t>šroub ocelový; vratový+samojisticí matice; pr. vel. 6 x 10 mm; povrch neelektrolytické pokovení</t>
  </si>
  <si>
    <t>1000 ks</t>
  </si>
  <si>
    <t>55312017125R</t>
  </si>
  <si>
    <t>Víko oblouku klesajícího, NVKO 90x100x125 F</t>
  </si>
  <si>
    <t>220263232MTZ</t>
  </si>
  <si>
    <t>Montáž oblouku 100x125, s víkem</t>
  </si>
  <si>
    <t>55347520F</t>
  </si>
  <si>
    <t>MARS oblouk 90° NO 90X100X125 0,8 mm F</t>
  </si>
  <si>
    <t>55347501F</t>
  </si>
  <si>
    <t>MARS víko oblouku 90° NVO 90X125 0,6 mm F</t>
  </si>
  <si>
    <t>31122022R</t>
  </si>
  <si>
    <t>podložka spojovací; ocelová; d = 30,0 mm; d díry = 8,0 mm; zinkochromát</t>
  </si>
  <si>
    <t>31122021R</t>
  </si>
  <si>
    <t>podložka spojovací; ocelová; d = 18,0 mm; d díry = 6,0 mm; zinkochromát</t>
  </si>
  <si>
    <t>5531200693R</t>
  </si>
  <si>
    <t>profil montážní; ocelový plech; povrch žárové zinkování ponorem; š = 41,0 mm; l = 3000,0 mm; h = 41 mm; tl. 2,50 mm</t>
  </si>
  <si>
    <t>460200273RT2</t>
  </si>
  <si>
    <t>Výkop kabelové rýhy 50/90 cm  hor.3, ruční výkop rýhy</t>
  </si>
  <si>
    <t>460420022RT2</t>
  </si>
  <si>
    <t>Zřízení kabelového lože v rýze š. do 65 cm z písku, lože tloušťky 15 cm</t>
  </si>
  <si>
    <t>460560273RT1</t>
  </si>
  <si>
    <t>Zához rýhy 50/90 cm, hornina třídy 3, ruční zához rýhy</t>
  </si>
  <si>
    <t>460490012RT2</t>
  </si>
  <si>
    <t>, šířka 40 cm, fólie PVC šířka 40 cm</t>
  </si>
  <si>
    <t>162201201R00</t>
  </si>
  <si>
    <t>Vodorovné přemístění výkopku z horniny 1 až 4, nošením, na vzdálenost do 10 m</t>
  </si>
  <si>
    <t>800-1</t>
  </si>
  <si>
    <t>bez naložení, avšak s vyprázdněním nádoby na hromadu nebo do dopravního prostředku,</t>
  </si>
  <si>
    <t>971033161R0Z</t>
  </si>
  <si>
    <t>Vybourání otvorů zeď cihel. d=6 cm, tl. 30 cm, MVC včetně zapravení</t>
  </si>
  <si>
    <t>210020921RT0</t>
  </si>
  <si>
    <t>Protipožární ucpávka - stěna</t>
  </si>
  <si>
    <t>DT1</t>
  </si>
  <si>
    <t>Skříňový rozvaděč 2 pole 2x(600x2000x400), 63A/3B, IP 44/20, oceloplechový se soklem, včetně, spínacích a jistících prvků provozního rozvodu silnoproudu, přepěťová ochrana SPD3, dle TZ, mimo</t>
  </si>
  <si>
    <t>položky ŘS uvedené položkově</t>
  </si>
  <si>
    <t>Pol__0002</t>
  </si>
  <si>
    <t>Jiskrově bezpečný převodník signálu s nízkým vstupním proudem</t>
  </si>
  <si>
    <t>ks</t>
  </si>
  <si>
    <t>Pol__0003</t>
  </si>
  <si>
    <t>32DI, 32DO, 16AI, 8AO, sériová komunikace*, Ethernet, webserver</t>
  </si>
  <si>
    <t>Pol__0004</t>
  </si>
  <si>
    <t>Rozšiřující modul pro jednu linku RS485 (-40..+70°C)</t>
  </si>
  <si>
    <t>Pol__0005</t>
  </si>
  <si>
    <t>24x digital IN 24V ss/st, galv. oddělení</t>
  </si>
  <si>
    <t>Pol__0006</t>
  </si>
  <si>
    <t>12x analog IN 0-5V, 0-10V, 0-20mA, Ni1000, 12 bitů</t>
  </si>
  <si>
    <t>Pol__0007</t>
  </si>
  <si>
    <t>8x analog OUT 0-20mA, rozlišení 12 bitů</t>
  </si>
  <si>
    <t>Pol__0008</t>
  </si>
  <si>
    <t>TFT, 800x480 bodů, 7", dotyk., 2x RS485, Ethernet, SD, webserver, GSM modul</t>
  </si>
  <si>
    <t>Pol__0009</t>
  </si>
  <si>
    <t>Převodník RS232/M-bus, do 60ks měřičů</t>
  </si>
  <si>
    <t>Pol__0010</t>
  </si>
  <si>
    <t xml:space="preserve">Ethernet router průmyslový, 8portů RJ45 </t>
  </si>
  <si>
    <t>Pol__0011</t>
  </si>
  <si>
    <t>Sestava PC - UPS, tiskárna, příslušenství, Windows</t>
  </si>
  <si>
    <t>Pol__0012</t>
  </si>
  <si>
    <t>Software centrály - licence vizualizace</t>
  </si>
  <si>
    <t>Pol__0013</t>
  </si>
  <si>
    <t>Snímač teploty, Ni 1000/6180 - venkovní</t>
  </si>
  <si>
    <t>Pol__0014</t>
  </si>
  <si>
    <t>Snímač teploty, Ni1000/6180 - jímkový vč.jímky - 100mm</t>
  </si>
  <si>
    <t>Pol__0015</t>
  </si>
  <si>
    <t>Snímač teploty, Ni1000/6180 - kanálový 240mm</t>
  </si>
  <si>
    <t>Pol__0016</t>
  </si>
  <si>
    <t>Snímač teploty, Ni1000/6180 - jímkový vč.jímky 400mm</t>
  </si>
  <si>
    <t>Pol__0017</t>
  </si>
  <si>
    <t>Snímač tlaku analogový, 4-20mA, 0-10V, 0...16Bar</t>
  </si>
  <si>
    <t>Pol__0018</t>
  </si>
  <si>
    <t>Regulátor tlaku vlnovcový 63-630kPa</t>
  </si>
  <si>
    <t>Pol__0019</t>
  </si>
  <si>
    <t>Regulátor teploty kapilárový, délka kapiláry 6m, do 90C</t>
  </si>
  <si>
    <t>Pol__0020</t>
  </si>
  <si>
    <t>Detektor úniku zemního plynu, dvoustupňový</t>
  </si>
  <si>
    <t>Pol__0021</t>
  </si>
  <si>
    <t>Detektor CO, dvoustupňový</t>
  </si>
  <si>
    <t>Pol__0022</t>
  </si>
  <si>
    <t>Ústředna pro detektor</t>
  </si>
  <si>
    <t>Pol__0023</t>
  </si>
  <si>
    <t>Snímač zaplavení prostoru</t>
  </si>
  <si>
    <t>Pol__0024</t>
  </si>
  <si>
    <t>Servopohon pro VZT kl. s hav.fcí 10Nm, 0-10V, 24V</t>
  </si>
  <si>
    <t>Pol__0025</t>
  </si>
  <si>
    <t xml:space="preserve">Servopohon pro VZT kl.  10Nm, 2P, 24V </t>
  </si>
  <si>
    <t>Pol__0026</t>
  </si>
  <si>
    <t>2-cestný Regulační ventil s kuželkou do DN80 + servopohon s hav.fcí 0-10V, 24V</t>
  </si>
  <si>
    <t>Pol__0027</t>
  </si>
  <si>
    <t>KABEL CYKY-J  3x 1,5</t>
  </si>
  <si>
    <t>Pol__0028</t>
  </si>
  <si>
    <t>KABEL CYKY-J  4x 1,5</t>
  </si>
  <si>
    <t>Pol__0029</t>
  </si>
  <si>
    <t>KABEL CYKY-J  5x 1,5</t>
  </si>
  <si>
    <t>Pol__0030</t>
  </si>
  <si>
    <t>KABEL JYTY-O  2 x 1</t>
  </si>
  <si>
    <t>Pol__0031</t>
  </si>
  <si>
    <t>KABEL JYTY-O  4 x 1</t>
  </si>
  <si>
    <t>Pol__0032</t>
  </si>
  <si>
    <t>KABEL JYTY-O  7 x 1</t>
  </si>
  <si>
    <t>Pol__0033</t>
  </si>
  <si>
    <t>KABEL FTP, Cat.6</t>
  </si>
  <si>
    <t>Pol__0034</t>
  </si>
  <si>
    <t>LAM DATAPAR 4x2x0,8</t>
  </si>
  <si>
    <t>Pol__0035</t>
  </si>
  <si>
    <t>VODIČ CY 6ZŽ, zemnící svorky</t>
  </si>
  <si>
    <t>Pol__0036</t>
  </si>
  <si>
    <t>Kab.žlab 62/50 vč.přísluš. - tvarovky, víka, spojky, konzole</t>
  </si>
  <si>
    <t>Pol__0037</t>
  </si>
  <si>
    <t>Kab.žlab 125/100 vč.přísluš. - tvarovky, víka, spojky, konzole</t>
  </si>
  <si>
    <t>Pol__0038</t>
  </si>
  <si>
    <t>Kab.žlab 250/100 vč.přísluš. - tvarovky, víka, spojky, konzole</t>
  </si>
  <si>
    <t>Pol__0039</t>
  </si>
  <si>
    <t>PVC chránička zvýšená mech. odolnost O32, příchytky, spojky</t>
  </si>
  <si>
    <t>Pol__0040</t>
  </si>
  <si>
    <t>PVC chránička zvýšená mech. odolnost O25, příchytky, spojky</t>
  </si>
  <si>
    <t>Pol__0041</t>
  </si>
  <si>
    <t>Hadice FXP O20, příchytky, spojky</t>
  </si>
  <si>
    <t>Pol__0042</t>
  </si>
  <si>
    <t>Hadice FXP O32, příchytky, spojky</t>
  </si>
  <si>
    <t>Pol__0043</t>
  </si>
  <si>
    <t>Požární ucpávky</t>
  </si>
  <si>
    <t>Pol__0044</t>
  </si>
  <si>
    <t>Vypínací tlačítko u vchodu do kotelny v krabici, IP65</t>
  </si>
  <si>
    <t>Pol__0045</t>
  </si>
  <si>
    <t>Signálka 24V červená v krabici IP65, nápis pozor, nebezpečí výskytu CO</t>
  </si>
  <si>
    <t>341959600</t>
  </si>
  <si>
    <t>Materiál pro elektroinstalaci, ostatní podružný elektroinstalační materiál</t>
  </si>
  <si>
    <t>Pol__0047</t>
  </si>
  <si>
    <t>Doprava, přesun</t>
  </si>
  <si>
    <t>Pol__0048</t>
  </si>
  <si>
    <t>Tvorba aplikačního SW 120 I/O bodů</t>
  </si>
  <si>
    <t>Pol__0049</t>
  </si>
  <si>
    <t>Tvorba aplikačního SW - RS485-KGJ do 30 I/O bodů RS485 ModbusRTU</t>
  </si>
  <si>
    <t>Pol__0050</t>
  </si>
  <si>
    <t>Tvorba aplikačního SW pro M-Bus - do 40 I/O bod</t>
  </si>
  <si>
    <t>Pol__0051</t>
  </si>
  <si>
    <t>Tvorba aplikačního SW pro dispečink, 6 obrazovek, celkem do 230 I/O bodů</t>
  </si>
  <si>
    <t>Pol__0052</t>
  </si>
  <si>
    <t>Montážní práce odhad 300hod</t>
  </si>
  <si>
    <t>Pol__0053</t>
  </si>
  <si>
    <t>Oživení, uvedení do provozu, revize, služby, zaškolení obsluh</t>
  </si>
  <si>
    <t>Pol__0054</t>
  </si>
  <si>
    <t>Projektová dokumentace dílenská a Dokumentace skutečného provedení</t>
  </si>
  <si>
    <t>1.1</t>
  </si>
  <si>
    <t>Diagonální ventilátor do kruhového potrubí, DN 315mm, 1500m3/h, 140Pa, tříotáčkový včetně pružného, připojení (2x manžeta)</t>
  </si>
  <si>
    <t>1.2</t>
  </si>
  <si>
    <t>Tlumič hluku kulisový 800x800, délka 1000, 4 kulisy, šířky 100 s náběhovými plechy</t>
  </si>
  <si>
    <t>1.3</t>
  </si>
  <si>
    <t>Tlumič hluku kulisový 1200x800, délka 1000mm, 6ks kulis tl. 100mm, kulisy včetně náběhových a, odtokových plechů</t>
  </si>
  <si>
    <t>1.4</t>
  </si>
  <si>
    <t>Klapka regulační těsná, příprava na servopohon 800x800</t>
  </si>
  <si>
    <t>1.5</t>
  </si>
  <si>
    <t>Klapka regulační těsná, příprava na servopohon 400x400</t>
  </si>
  <si>
    <t>1.6</t>
  </si>
  <si>
    <t>Vyústka čtyřhranná na kruhové potrubí, dvouřadá s regulací 625x125</t>
  </si>
  <si>
    <t>1.7</t>
  </si>
  <si>
    <t>Síto s plechovým lemem, oka 10x10mm r. 800x800mm</t>
  </si>
  <si>
    <t>1.8</t>
  </si>
  <si>
    <t>Protidešťová žaluzie se sítem 800x800</t>
  </si>
  <si>
    <t>1.9</t>
  </si>
  <si>
    <t>Potrubí z ocelového plechu, kruhové spiro DN 315 včetně záslepu</t>
  </si>
  <si>
    <t>1.10</t>
  </si>
  <si>
    <t>Potrubí z ocelového plechu, čtyřhranné, včetně tvarovek</t>
  </si>
  <si>
    <t>1.11</t>
  </si>
  <si>
    <t>Tlumící manžeta s přírubou, 800x800</t>
  </si>
  <si>
    <t>1.12</t>
  </si>
  <si>
    <t>Tepelná izolace, minerální vata s Al polepem tl. 40mm</t>
  </si>
  <si>
    <t>1.1.1</t>
  </si>
  <si>
    <t>Montážní, těsnící a spojovací materiál</t>
  </si>
  <si>
    <t>2.1</t>
  </si>
  <si>
    <t>2.2</t>
  </si>
  <si>
    <t>Protidešťová žaluzie se sítem 400x500</t>
  </si>
  <si>
    <t>2.3</t>
  </si>
  <si>
    <t>Protidešťová žaluzie se sítem 400x400</t>
  </si>
  <si>
    <t>2.4</t>
  </si>
  <si>
    <t>Síto s plechovým lemem 400x400</t>
  </si>
  <si>
    <t>2.5</t>
  </si>
  <si>
    <t>1.2.1</t>
  </si>
  <si>
    <t>3.1</t>
  </si>
  <si>
    <t>Ventilátor axiální, průměr 630mm, 6-tipólový motor, 230V,  IP65, 8000m3/h / 75Pa</t>
  </si>
  <si>
    <t>3.2</t>
  </si>
  <si>
    <t>Klapka regulační těsná, příprava na servopohon 1000x710</t>
  </si>
  <si>
    <t>3.3</t>
  </si>
  <si>
    <t>Síto s plechovým lemem, oka 10x10mm r. 1000x710mm</t>
  </si>
  <si>
    <t>3.4</t>
  </si>
  <si>
    <t>Tlumič hluku kulisový 1000x710, délka 1000mm, 6ks kulis tl. 100mm, kulisy včetně náběhových a, odtokových plechů</t>
  </si>
  <si>
    <t>3.5</t>
  </si>
  <si>
    <t>Ochranná krycí mříž DN 710mm pro axiální ventilátory, lakováno, stabilní provedení, vzdálenost mezi, kruhy - 8 mm</t>
  </si>
  <si>
    <t>3.6</t>
  </si>
  <si>
    <t>1.3.1</t>
  </si>
  <si>
    <t>O.1</t>
  </si>
  <si>
    <t>Doprava materiálu</t>
  </si>
  <si>
    <t>O.2</t>
  </si>
  <si>
    <t>Montáž VZT zařízení</t>
  </si>
  <si>
    <t>O.3</t>
  </si>
  <si>
    <t>Zkoušky technologie zařízení</t>
  </si>
  <si>
    <t>O.4</t>
  </si>
  <si>
    <t>Uvedení do provozu zařízení VZT vč. zaregulování systému</t>
  </si>
  <si>
    <t>O.5</t>
  </si>
  <si>
    <t>Zaškolení obsluhy pracovníků objednatele</t>
  </si>
  <si>
    <t>O.6</t>
  </si>
  <si>
    <t>Projektová dokumentace skutečného provedení</t>
  </si>
  <si>
    <t>2) V cenové nabídce není zahrnuta cena za stavební práce a elektro.</t>
  </si>
  <si>
    <t>113107043</t>
  </si>
  <si>
    <t>Odstranění podkladu živičných tl 150 mm při překopech ručně</t>
  </si>
  <si>
    <t xml:space="preserve">84 : </t>
  </si>
  <si>
    <t>VV</t>
  </si>
  <si>
    <t xml:space="preserve">375 : </t>
  </si>
  <si>
    <t>459</t>
  </si>
  <si>
    <t>113107112</t>
  </si>
  <si>
    <t>Odstranění podkladu z kameniva těženého tl 200 mm ručně</t>
  </si>
  <si>
    <t>113152111</t>
  </si>
  <si>
    <t>Odstranění podkladů zpevněných ploch z kameniva těženého</t>
  </si>
  <si>
    <t>120901102</t>
  </si>
  <si>
    <t>Bourání zdiva cihelného nebo smíšeného v odkopávkách nebo prokopávkách na maltu nastavovanou ručně</t>
  </si>
  <si>
    <t xml:space="preserve">1,2*0,6*0,4*6 : </t>
  </si>
  <si>
    <t>1,73</t>
  </si>
  <si>
    <t>121101101</t>
  </si>
  <si>
    <t>Sejmutí ornice s přemístěním na vzdálenost do 50 m</t>
  </si>
  <si>
    <t xml:space="preserve">250*2*0,15 : </t>
  </si>
  <si>
    <t>75</t>
  </si>
  <si>
    <t>132301202</t>
  </si>
  <si>
    <t>Hloubení rýh š do 2000 mm v hornině tř. 4 objemu do 1000 m3</t>
  </si>
  <si>
    <t xml:space="preserve">1,3*1,2*706 : </t>
  </si>
  <si>
    <t>1101,36</t>
  </si>
  <si>
    <t>132312101</t>
  </si>
  <si>
    <t>Hloubení rýh š do 600 mm ručním nebo pneum nářadím v soudržných horninách tř. 4</t>
  </si>
  <si>
    <t xml:space="preserve">1,2*1,2*12 : </t>
  </si>
  <si>
    <t>21,78</t>
  </si>
  <si>
    <t>162701109</t>
  </si>
  <si>
    <t>Příplatek k vodorovnému přemístění výkopku/sypaniny z horniny tř. 1 až 4 ZKD 1000 m přes 10000 m</t>
  </si>
  <si>
    <t xml:space="preserve">1101,36/3 : </t>
  </si>
  <si>
    <t>367,12</t>
  </si>
  <si>
    <t>171201201</t>
  </si>
  <si>
    <t>Uložení sypaniny na skládky</t>
  </si>
  <si>
    <t>171201211</t>
  </si>
  <si>
    <t>Poplatek za uložení stavebního odpadu - zeminy a kameniva na skládce</t>
  </si>
  <si>
    <t xml:space="preserve">32,5/0,6 : </t>
  </si>
  <si>
    <t>54,17</t>
  </si>
  <si>
    <t>174101101</t>
  </si>
  <si>
    <t>Zásyp jam, šachet rýh nebo kolem objektů sypaninou se zhutněním</t>
  </si>
  <si>
    <t xml:space="preserve">1101,36-367,12 : </t>
  </si>
  <si>
    <t>734,24</t>
  </si>
  <si>
    <t>175111101</t>
  </si>
  <si>
    <t>Obsypání potrubí ručně sypaninou bez prohození sítem, uloženou do 3 m</t>
  </si>
  <si>
    <t xml:space="preserve">367,12 : </t>
  </si>
  <si>
    <t>58337310</t>
  </si>
  <si>
    <t>štěrkopísek frakce 0-4 třída B</t>
  </si>
  <si>
    <t xml:space="preserve">367,12/0,6 : </t>
  </si>
  <si>
    <t>611,87</t>
  </si>
  <si>
    <t>58331200</t>
  </si>
  <si>
    <t>štěrkopísek netříděný zásypový materiál</t>
  </si>
  <si>
    <t xml:space="preserve">734,24/0,6 : </t>
  </si>
  <si>
    <t>1223,73</t>
  </si>
  <si>
    <t>181301101</t>
  </si>
  <si>
    <t>Rozprostření ornice tl vrstvy do 100 mm pl do 500 m2 v rovině nebo ve svahu do 1:5</t>
  </si>
  <si>
    <t xml:space="preserve">400*2 : </t>
  </si>
  <si>
    <t>800</t>
  </si>
  <si>
    <t>185803111</t>
  </si>
  <si>
    <t>Ošetření trávníku  jednorázové v rovině nebo na svahu do 1:5</t>
  </si>
  <si>
    <t>00572472</t>
  </si>
  <si>
    <t>osivo směs travní krajinná-rovinná</t>
  </si>
  <si>
    <t>211971122</t>
  </si>
  <si>
    <t>Zřízení opláštění výplně z geotextilie odvodňovacích žeber nebo trativodů  v rýze nebo zářezu se, stěnami svislými nebo šikmými o sklonu přes 1:2 při rozvinuté šířce opláštění přes 2,5 m</t>
  </si>
  <si>
    <t xml:space="preserve">706*3 : </t>
  </si>
  <si>
    <t>2118</t>
  </si>
  <si>
    <t>69311006</t>
  </si>
  <si>
    <t>geotextilie tkaná separační, filtrační, výztužná PP pevnost v tahu 15kN/m</t>
  </si>
  <si>
    <t>919112114</t>
  </si>
  <si>
    <t>Řezání dilatačních spár vživičném krytu  příčných nebo podélných, šířky 4 mm, hloubky přes 90 do 100, mm</t>
  </si>
  <si>
    <t>112100104RA0</t>
  </si>
  <si>
    <t>Odstranění stromů pařezů průměr 50-60 cm, odklizení, úprava terénu</t>
  </si>
  <si>
    <t>RTS 19/ I</t>
  </si>
  <si>
    <t>Kácení stromů s odřezáním kmene a s odvětvením, odstranění pařezů s přesekáním kořenů, naložení kmenů a pařezů na dopravní prostředek a vodorovné přemístění, spálení větví.</t>
  </si>
  <si>
    <t>119001421R00</t>
  </si>
  <si>
    <t>Dočasné zajištění podzemního potrubí nebo vedení kabelů do 3 kabelů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</si>
  <si>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</si>
  <si>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10*1,2</t>
  </si>
  <si>
    <t>119001401R00</t>
  </si>
  <si>
    <t>Dočasné zajištění podzemního potrubí nebo vedení ocelového potrubí_x000D_
 DN  do 200 mm</t>
  </si>
  <si>
    <t>1,2*12</t>
  </si>
  <si>
    <t>841990150RAB</t>
  </si>
  <si>
    <t>Příplatky za trasu plynovodu ve vozovce v komunikaci z kostky velké, šířka rýhy 800 mm</t>
  </si>
  <si>
    <t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t>
  </si>
  <si>
    <t>841990212RAB</t>
  </si>
  <si>
    <t>Příplatky za trasu plynovodu ve vozovce v chodníku ze zámkové dlažby, šířka rýhy 800 mm</t>
  </si>
  <si>
    <t>310218811</t>
  </si>
  <si>
    <t>Zazdívka otvorů ve zdivu nadzákladovém kamenem pl do 1 m2</t>
  </si>
  <si>
    <t>310239211</t>
  </si>
  <si>
    <t>Zazdívka otvorů pl do 4 m2 ve zdivu nadzákladovém cihlami pálenými na MVC</t>
  </si>
  <si>
    <t xml:space="preserve">1,2*0,6*0,3*6 : </t>
  </si>
  <si>
    <t>1,3</t>
  </si>
  <si>
    <t>346244811</t>
  </si>
  <si>
    <t>Přizdívky izolační tl 65 mm z cihel dl 290 mm pevnosti P 20 na MC 10</t>
  </si>
  <si>
    <t xml:space="preserve">1,3*0,8*6 : </t>
  </si>
  <si>
    <t>6,24</t>
  </si>
  <si>
    <t>564661111</t>
  </si>
  <si>
    <t>Podklad z kameniva hrubého drceného vel. 63-125 mm tl 200 mm</t>
  </si>
  <si>
    <t xml:space="preserve">250*1,5 : </t>
  </si>
  <si>
    <t xml:space="preserve">56*2 : </t>
  </si>
  <si>
    <t>487</t>
  </si>
  <si>
    <t>573211108</t>
  </si>
  <si>
    <t>Postřik živičný spojovací z asfaltu v množství 0,40 kg/m2</t>
  </si>
  <si>
    <t>375</t>
  </si>
  <si>
    <t>577143111</t>
  </si>
  <si>
    <t>Asfaltový beton vrstva obrusná ACO 8 (ABJ) tl 50 mm š do 3 m z nemodifikovaného asfaltu</t>
  </si>
  <si>
    <t xml:space="preserve">112 : </t>
  </si>
  <si>
    <t>112</t>
  </si>
  <si>
    <t>577154111</t>
  </si>
  <si>
    <t>Asfaltový beton vrstva obrusná ACO 11 (ABS) tř. I tl 60 mm š do 3 m z nemodifikovaného asfaltu</t>
  </si>
  <si>
    <t>631311125</t>
  </si>
  <si>
    <t>Mazanina tl do 120 mm z betonu prostého bez zvýšených nároků na prostředí tř. C 20/25</t>
  </si>
  <si>
    <t xml:space="preserve">1,2*1,2*0,2*6 : </t>
  </si>
  <si>
    <t>866231005</t>
  </si>
  <si>
    <t>Montáž potrubí předizolovaného ocelového DN 65  vnějšího průměru D 160 mm</t>
  </si>
  <si>
    <t>57*2</t>
  </si>
  <si>
    <t>55271116</t>
  </si>
  <si>
    <t>potrubí předizolované kompaktní systém, délka 6 m, DN 65/160 tl. izol. 39 mm</t>
  </si>
  <si>
    <t>866261008</t>
  </si>
  <si>
    <t>Montáž potrubí předizolovaného ocelového DN 100  vnějšího průměru D 225 mm</t>
  </si>
  <si>
    <t>226*2</t>
  </si>
  <si>
    <t>55271122</t>
  </si>
  <si>
    <t>potrubí předizolované kompaktní systém, délka 6 m, DN 100/225 tl. izol. 55 mm</t>
  </si>
  <si>
    <t>866271009</t>
  </si>
  <si>
    <t>Montáž potrubí předizolovaného ocelového DN 150  vnějšího průměru D 250 mm</t>
  </si>
  <si>
    <t>445*2</t>
  </si>
  <si>
    <t>55271125</t>
  </si>
  <si>
    <t>potrubí předizolované kompaktní systém, délka 6 m, DN 150/250 tl. izol. 54 mm</t>
  </si>
  <si>
    <t>867231005</t>
  </si>
  <si>
    <t>Spojka potrubí předizolovaného ocelového DN 65  vnějšího průměru D 140 mm</t>
  </si>
  <si>
    <t>55271504</t>
  </si>
  <si>
    <t>spojka předizolovaného potrubí D 140mm</t>
  </si>
  <si>
    <t>867261008</t>
  </si>
  <si>
    <t>Spojka potrubí předizolovaného ocelového DN 100  vnějšího průměru D 200 mm</t>
  </si>
  <si>
    <t>55271507</t>
  </si>
  <si>
    <t>spojka předizolovaného potrubí D 200mm</t>
  </si>
  <si>
    <t>867311009</t>
  </si>
  <si>
    <t>Spojka potrubí předizolovaného ocelového DN 150  vnějšího průměru D 250 mm</t>
  </si>
  <si>
    <t>552715071</t>
  </si>
  <si>
    <t>spojka předizolovaného potrubí D 250mm</t>
  </si>
  <si>
    <t>892233122</t>
  </si>
  <si>
    <t>Proplach a dezinfekce vodovodního potrubí DN od 40 do 70</t>
  </si>
  <si>
    <t>892241111</t>
  </si>
  <si>
    <t>Tlaková zkouška vodou potrubí do 80</t>
  </si>
  <si>
    <t>892271111</t>
  </si>
  <si>
    <t>Tlaková zkouška vodou potrubí DN 100 nebo 125</t>
  </si>
  <si>
    <t>892273122</t>
  </si>
  <si>
    <t>Proplach a dezinfekce vodovodního potrubí DN od 80 do 125</t>
  </si>
  <si>
    <t>230120048</t>
  </si>
  <si>
    <t>Proplach a dezinfekce vodovodního potrubí DN  150</t>
  </si>
  <si>
    <t>899722112</t>
  </si>
  <si>
    <t>Krytí potrubí z plastů výstražnou fólií z PVC 25 cm</t>
  </si>
  <si>
    <t>728*2</t>
  </si>
  <si>
    <t>361420305</t>
  </si>
  <si>
    <t>Montáž elektrických vyhodnocovacích a regulačních přístrojů - 1. dodatek Montáž převodníku, součtového zesilovače - dálk měření,typ NC330</t>
  </si>
  <si>
    <t>916131112</t>
  </si>
  <si>
    <t>Osazení silničního obrubníku betonového ležatého bez boční opěry do lože z betonu prostého</t>
  </si>
  <si>
    <t>59217017</t>
  </si>
  <si>
    <t>obrubník betonový chodníkový 100x10x25 cm</t>
  </si>
  <si>
    <t>916331112</t>
  </si>
  <si>
    <t>Osazení zahradního obrubníku betonového do lože z betonu s boční opěrou</t>
  </si>
  <si>
    <t>59217001</t>
  </si>
  <si>
    <t>obrubník betonový zahradní 100 x 5 x 25 cm</t>
  </si>
  <si>
    <t>962042320</t>
  </si>
  <si>
    <t>Bourání zdiva nadzákladového z betonu prostého do 1 m3</t>
  </si>
  <si>
    <t>962051116</t>
  </si>
  <si>
    <t>Bourání příček ze ŽB tl do 150 mm</t>
  </si>
  <si>
    <t>963015131</t>
  </si>
  <si>
    <t>Demontáž prefabrikovaných krycích desek kanálů, šachet nebo žump do hmotnosti 0,12 t</t>
  </si>
  <si>
    <t>965042241</t>
  </si>
  <si>
    <t>Bourání podkladů pod dlažby nebo mazanin betonových nebo z litého asfaltu tl přes 100 mm pl pře 4 m2</t>
  </si>
  <si>
    <t>997002511</t>
  </si>
  <si>
    <t>Vodorovné přemístění suti a vybouraných hmot bez naložení ale se složením a urovnáním do 1 km</t>
  </si>
  <si>
    <t>997002519</t>
  </si>
  <si>
    <t>Příplatek ZKD 1 km přemístění suti a vybouraných hmot</t>
  </si>
  <si>
    <t>997002611</t>
  </si>
  <si>
    <t>Nakládání suti a vybouraných hmot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</si>
  <si>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</si>
  <si>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</si>
  <si>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</si>
  <si>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</si>
  <si>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997013511</t>
  </si>
  <si>
    <t>Odvoz suti a vybouraných hmot z meziskládky na skládku do 1 km s naložením a se složením</t>
  </si>
  <si>
    <t>997013802</t>
  </si>
  <si>
    <t>Poplatek za uložení na skládce (skládkovné) stavebního odpadu železobetonového kód odpadu 170 101</t>
  </si>
  <si>
    <t xml:space="preserve">185,783+0,795 : </t>
  </si>
  <si>
    <t>186,578</t>
  </si>
  <si>
    <t>711142559</t>
  </si>
  <si>
    <t>Provedení izolace proti zemní vlhkosti pásy přitavením svislé NAIP</t>
  </si>
  <si>
    <t>1,3*0,9*6*2</t>
  </si>
  <si>
    <t>62832001</t>
  </si>
  <si>
    <t>pás těžký asfaltovaný V 60 S 35</t>
  </si>
  <si>
    <t xml:space="preserve">1,3*0,9*6*2 : </t>
  </si>
  <si>
    <t>14,04</t>
  </si>
  <si>
    <t>231191081</t>
  </si>
  <si>
    <t>Montáž teplovodů trubní dílce přivařovací do 50 kg D 219 mm, tl 6,3 mm</t>
  </si>
  <si>
    <t>42215319</t>
  </si>
  <si>
    <t>ventil uzavírací přímý z ocelový  DN 100x350mm</t>
  </si>
  <si>
    <t>42215316</t>
  </si>
  <si>
    <t>ventil uzavírací přímý z ocelový  DN 80x400mm</t>
  </si>
  <si>
    <t>231191084</t>
  </si>
  <si>
    <t>Montáž teplovodů trubní dílce přivařovací do 50 kg D 273 mm, tl 7 mm</t>
  </si>
  <si>
    <t>42215313</t>
  </si>
  <si>
    <t>ventil uzavírací přivařovací přímý, PN 40 DN65x310 mm</t>
  </si>
  <si>
    <t>899913152</t>
  </si>
  <si>
    <t>Uzavírací manžeta chráničky potrubí DN 150 x 250</t>
  </si>
  <si>
    <t>899913163</t>
  </si>
  <si>
    <t>Uzavírací manžeta chráničky potrubí DN 250 x 400</t>
  </si>
  <si>
    <t>899913153</t>
  </si>
  <si>
    <t>Uzavírací manžeta chráničky potrubí DN 150 x 300</t>
  </si>
  <si>
    <t>899913162</t>
  </si>
  <si>
    <t>Uzavírací manžeta chráničky potrubí DN 200 x 400</t>
  </si>
  <si>
    <t>899914113</t>
  </si>
  <si>
    <t>Montáž ocelové chráničky D 273 x 10 mm</t>
  </si>
  <si>
    <t>14011110</t>
  </si>
  <si>
    <t>trubka ocelová bezešvá hladká jakost 11 353 273x7,0mm</t>
  </si>
  <si>
    <t>899914114</t>
  </si>
  <si>
    <t>Montáž ocelové chráničky D 324 x 10 mm</t>
  </si>
  <si>
    <t>14011112</t>
  </si>
  <si>
    <t>trubka ocelová bezešvá hladká tl 10mm ČSN 41 1375.1 D 324mm</t>
  </si>
  <si>
    <t>899914116</t>
  </si>
  <si>
    <t>Montáž ocelové chráničky D 426 x 10 mm</t>
  </si>
  <si>
    <t>14033234</t>
  </si>
  <si>
    <t>trubka ocelová bezešvá hladká tl 10mm ČSN 41 1375.1 D 426mm</t>
  </si>
  <si>
    <t>023002000</t>
  </si>
  <si>
    <t>Odstranění materiálů a konstrukcí</t>
  </si>
  <si>
    <t>035002000</t>
  </si>
  <si>
    <t>Pronájmy ploch, objektů</t>
  </si>
  <si>
    <t xml:space="preserve">6*40 : </t>
  </si>
  <si>
    <t>240</t>
  </si>
  <si>
    <t>032002000</t>
  </si>
  <si>
    <t>Vybavení staveniště</t>
  </si>
  <si>
    <t>034103000</t>
  </si>
  <si>
    <t>Oplocení staveniště</t>
  </si>
  <si>
    <t>040001000</t>
  </si>
  <si>
    <t>Inženýrská činnost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</si>
  <si>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</si>
  <si>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</si>
  <si>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</si>
  <si>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041002000</t>
  </si>
  <si>
    <t>Dozory</t>
  </si>
  <si>
    <t>045203000</t>
  </si>
  <si>
    <t>Kompletační činnost</t>
  </si>
  <si>
    <t>060001000</t>
  </si>
  <si>
    <t>Územní vlivy</t>
  </si>
  <si>
    <t>071103000</t>
  </si>
  <si>
    <t>Provoz investora</t>
  </si>
  <si>
    <t>071203000</t>
  </si>
  <si>
    <t>Provoz dalšího subjektu</t>
  </si>
  <si>
    <t>072103011</t>
  </si>
  <si>
    <t>Zajištění DIO komunikace II. a III. třídy - jednoduché el. vedeníí a dopr.značení</t>
  </si>
  <si>
    <t>132301211R00</t>
  </si>
  <si>
    <t xml:space="preserve">Hloubení rýh šířky přes 60 do 200 cm do 100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</si>
  <si>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</si>
  <si>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2,0*8,0*2,0*2</t>
  </si>
  <si>
    <t>2,0*2,0*2,0*2</t>
  </si>
  <si>
    <t>141741118R00</t>
  </si>
  <si>
    <t>Protlačování - beranění ocelových trub vnějšího průměru do 377 mm</t>
  </si>
  <si>
    <t>Protlačování trub v hornině 1 - 4 s výjimkou tekoucího písku a hornin kašovité konzistence metodou ramování (zatloukání) ocelových trub s následným čistěním.</t>
  </si>
  <si>
    <t>Úprava čela potrubí pro protlačení, spojování potlačovaných trub, odstranění horniny z protlačovaných trub stlačeným vzduchem, vodorovné a svislé přemístění výkopku z protlačovaného potrubí a montážní jámy na přilehlé území.</t>
  </si>
  <si>
    <t>2*2*11,0</t>
  </si>
  <si>
    <t>14362512R</t>
  </si>
  <si>
    <t>trubka spirál.svařovaná 11 375; vnější průměr 377,0 mm; tloušťka stěny 7,1 mm; okujená</t>
  </si>
  <si>
    <t>141741114R00</t>
  </si>
  <si>
    <t>Protlačování - beranění ocelových trub vnějšího průměru do 219 mm</t>
  </si>
  <si>
    <t>11,0*2</t>
  </si>
  <si>
    <t>14221291R</t>
  </si>
  <si>
    <t>trubka bezešvá hladká kruhová 11353; svařitelnost zaručená; vnější průměr 219,0 mm; tloušťka stěny 6,3 mm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</si>
  <si>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</si>
  <si>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</si>
  <si>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</si>
  <si>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>171201201R00</t>
  </si>
  <si>
    <t>Uložení sypaniny na dočasnou skládku tak, že na 1 m2 plochy připadá přes 2 m3 výkopku nebo ornice</t>
  </si>
  <si>
    <t>199000002R00</t>
  </si>
  <si>
    <t>Poplatky za skládku horniny 1- 4</t>
  </si>
  <si>
    <t>80/0,6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</si>
  <si>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</si>
  <si>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</si>
  <si>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</si>
  <si>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</si>
  <si>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58330002.AR</t>
  </si>
  <si>
    <t>štěrkopísek</t>
  </si>
  <si>
    <t>210901098R04</t>
  </si>
  <si>
    <t>Kabel silový AYKY 1kV 4x240 mm2 pevně uložený</t>
  </si>
  <si>
    <t>34113241R4</t>
  </si>
  <si>
    <t>Kabel silový s Al jádrem 1 kV 1-AYKY 4x240 mm2</t>
  </si>
  <si>
    <t>34572307</t>
  </si>
  <si>
    <t>Pásky stahovací SP 300 x 4,5</t>
  </si>
  <si>
    <t>210220021R00</t>
  </si>
  <si>
    <t xml:space="preserve">Montáž uzemňovacího vedení v zemi, včetně svorek, propojení a izolace spojů, z profilů ocelových pozinkovaných  (FeZn), průřezu do 120 mm2,  </t>
  </si>
  <si>
    <t>35441120R</t>
  </si>
  <si>
    <t>pásek uzemňovací provedení pozinkovaný; 30 x 4 mm</t>
  </si>
  <si>
    <t>230191027R00</t>
  </si>
  <si>
    <t>Uložení chráničky ve výkopu PE 160x6,2 mm</t>
  </si>
  <si>
    <t>3343-1</t>
  </si>
  <si>
    <t>Osazení pilíře do země-betonový základ</t>
  </si>
  <si>
    <t>357118-402</t>
  </si>
  <si>
    <t>Skříň rozpojovací plastová SR 402/NKW2</t>
  </si>
  <si>
    <t>357118-502</t>
  </si>
  <si>
    <t>Skříň rozpojovací plastová SR 502/NKW2</t>
  </si>
  <si>
    <t>220410708RPN</t>
  </si>
  <si>
    <t>Instalace nožové pojistky PN2</t>
  </si>
  <si>
    <t>9+12</t>
  </si>
  <si>
    <t>35825351-50</t>
  </si>
  <si>
    <t>Pojistka výkonová nízkoztrátová PNA 2  50 A aM</t>
  </si>
  <si>
    <t>35825351-40</t>
  </si>
  <si>
    <t>Pojistka výkonová nízkoztrátová PNA 2  40 A aM</t>
  </si>
  <si>
    <t>Ukončení kabelů a připojení v rozpojovacích skříních</t>
  </si>
  <si>
    <t>222260951MTZ</t>
  </si>
  <si>
    <t>Montáž kabelové lávky</t>
  </si>
  <si>
    <t>55312006K85</t>
  </si>
  <si>
    <t>Kabelová lávka KL85x200</t>
  </si>
  <si>
    <t>5531202420R</t>
  </si>
  <si>
    <t>spojka ocelový plech; povrch žárové zinkování Sendzimir; h = 75 mm; l = 200,0 mm; tl. 1,25 mm</t>
  </si>
  <si>
    <t>30909301R</t>
  </si>
  <si>
    <t>šroub ocelový; vratový+samojisticí matice; pr. vel. 6 x 10 mm; povrch zinkochromát</t>
  </si>
  <si>
    <t>55312007220R</t>
  </si>
  <si>
    <t>oblouk 90 °; ocelový plech; povrch žárové zinkování Sendzimir; š = 200,0 mm; h = 85 mm; l = 400,0 mm; tl. 1,00 mm</t>
  </si>
  <si>
    <t>31110752R</t>
  </si>
  <si>
    <t>matice ocelová; šestihranná; M8; povrch zinkochromát</t>
  </si>
  <si>
    <t>3117184015R</t>
  </si>
  <si>
    <t>kotevní technika - pro vinohrady zatloukací kotva, délka 800 mm, z ocelové žebírkové kulatiny, povrchově upravená speciální vrstvou plastu; k ukotvení šikmo postavených krajových sloupků</t>
  </si>
  <si>
    <t>5531200692R</t>
  </si>
  <si>
    <t>profil montážní; ocelový plech; povrch žárové zinkování Sendzimir; š = 41,0 mm; l = 3000,0 mm; h = 41 mm; tl. 2,50 mm</t>
  </si>
  <si>
    <t>460200305A00</t>
  </si>
  <si>
    <t>Výkop kabelové rýhy 50/120 cm v komunikaci, asfalt</t>
  </si>
  <si>
    <t>460560305R00</t>
  </si>
  <si>
    <t>Zához rýhy 50/120 cm, hornina třídy 5</t>
  </si>
  <si>
    <t>Vybourání otvorů zeď cihla d=30 cm, tl. 30 cm, MVC včetně zapravení</t>
  </si>
  <si>
    <t>Chránička na optický kabel HDPE MicroDuct DB 14/10 hlavní</t>
  </si>
  <si>
    <t>Chránička na optický kabel HDPE MicroDuct DB 14/10 rezerva</t>
  </si>
  <si>
    <t>Optický kabel 9/125 12 vláken k záfuku</t>
  </si>
  <si>
    <t>Záfuk optického kabelu</t>
  </si>
  <si>
    <t>Rozvody v budově</t>
  </si>
  <si>
    <t>bal</t>
  </si>
  <si>
    <t>Příslušenství</t>
  </si>
  <si>
    <t>Příprávné práce</t>
  </si>
  <si>
    <t>Rozvaděč nástěnný 9U 500mm, RAL 7035</t>
  </si>
  <si>
    <t>Montáž skříně</t>
  </si>
  <si>
    <t>Elketroinstalace</t>
  </si>
  <si>
    <t>19", 1U, výsuvná vana pro 24 SC simplex, ,LC duplex, E2000, černá</t>
  </si>
  <si>
    <t>Příslušenství optické vany</t>
  </si>
  <si>
    <t>Ukončení optických vláken 3x4</t>
  </si>
  <si>
    <t>Router s příslušenstvím</t>
  </si>
  <si>
    <t>Switch D-Link DGS-1210-16 Smart switch, 16x GbE, 4x RJ45/SFP, fanless</t>
  </si>
  <si>
    <t>Optický modul</t>
  </si>
  <si>
    <t>Patch kabel optický</t>
  </si>
  <si>
    <t>Zapojení, oživení konfigurace</t>
  </si>
  <si>
    <t>Rozvaděč nástěnný 6U 500mm, RAL 7035</t>
  </si>
  <si>
    <t>Ukončení optických vláken 1x4</t>
  </si>
  <si>
    <t>Switch D-Link DGS-1210-10 L2/L3 Smart+ Switch, 8x GbE, 2 SFP, fanless</t>
  </si>
  <si>
    <t>Pol__0046</t>
  </si>
  <si>
    <t>Pol__0055</t>
  </si>
  <si>
    <t>Pol__0056</t>
  </si>
  <si>
    <t>Pol__0057</t>
  </si>
  <si>
    <t>Pol__0058</t>
  </si>
  <si>
    <t>Pol__0059</t>
  </si>
  <si>
    <t>Pol__0060</t>
  </si>
  <si>
    <t>Pol__0061</t>
  </si>
  <si>
    <t>Pol__0062</t>
  </si>
  <si>
    <t>Pol__0063</t>
  </si>
  <si>
    <t>Proplach, napuštění systému, odvzdušnění</t>
  </si>
  <si>
    <t>904      R02</t>
  </si>
  <si>
    <t>Hzs-zkousky v ramci montaz.praci, Topná zkouška</t>
  </si>
  <si>
    <t>Oživení stanice, zaškolení obsluhy</t>
  </si>
  <si>
    <t>R03-700B</t>
  </si>
  <si>
    <t>Demontáže stávajícího zařízení, přípravné práce</t>
  </si>
  <si>
    <t>3*8,0*2</t>
  </si>
  <si>
    <t>722182006RT2</t>
  </si>
  <si>
    <t>Montáž tepelné izolace potrubí samolepicí spoj a příčné stažení páskou, přes DN 40 do DN 80</t>
  </si>
  <si>
    <t>722182096R00</t>
  </si>
  <si>
    <t>Montáž tepelné izolace potrubí příplatek za montáž izolačních tvarovek přes DN 40 do DN 80</t>
  </si>
  <si>
    <t>631547623R</t>
  </si>
  <si>
    <t>pouzdro potrubní řezané; minerální vlákno; povrchová úprava Al fólie se skelnou mřížkou; vnitřní průměr 89,0 mm; tl. izolace 80,0 mm; provozní teplota  do 250 °C; tepelná vodivost (10°C) 0,0330 W/mK; tepelná vodivost (50°C) 0,037 W/mK</t>
  </si>
  <si>
    <t>722131933R00</t>
  </si>
  <si>
    <t>Opravy vodovodního potrubí závitového propojení dosavadního potrubí, DN 25</t>
  </si>
  <si>
    <t>722131934R00</t>
  </si>
  <si>
    <t>Opravy vodovodního potrubí závitového propojení dosavadního potrubí, DN 32</t>
  </si>
  <si>
    <t>722151215R00</t>
  </si>
  <si>
    <t>Potrubí z trubek nerezových spojované lisováním D 28 mm, s 1,2 mm</t>
  </si>
  <si>
    <t>včetně tvarovek, bez zednických výpomocí,</t>
  </si>
  <si>
    <t>722151216R00</t>
  </si>
  <si>
    <t>Potrubí z trubek nerezových spojované lisováním D 35 mm, s 1,5 mm</t>
  </si>
  <si>
    <t>722182004RT2</t>
  </si>
  <si>
    <t>Montáž tepelné izolace potrubí samolepicí spoj a příčné stažení páskou, přes DN 25 do DN 40</t>
  </si>
  <si>
    <t>15+30</t>
  </si>
  <si>
    <t>722190224R00</t>
  </si>
  <si>
    <t>Přípojky ke strojům a zařízením vodovodní z ocelových trubek závitových pozinkovaných běžných 11 353.0 pro pevné připojení , DN 32</t>
  </si>
  <si>
    <t>Přípojka vodovodní pro pevné připojení z ocelových závitových pozinkovaných běžných trubek 11 353.0, pro pevné připojení, DN 25</t>
  </si>
  <si>
    <t>722290226R00</t>
  </si>
  <si>
    <t>Dílčí tlakové zkoušky vodovodního potrubí závitového, do DN 50</t>
  </si>
  <si>
    <t>12+24</t>
  </si>
  <si>
    <t>722290234R00</t>
  </si>
  <si>
    <t>Proplach a dezinfekce vodovodního potrubí do DN 80</t>
  </si>
  <si>
    <t>Včetně dodání desinfekčního prostředku.</t>
  </si>
  <si>
    <t>631433202R</t>
  </si>
  <si>
    <t>pouzdro potrubní minerální vlákno; povrchová úprava Al fólie; vnitřní průměr 28,0 mm; tl. izolace 30,0 mm; provozní teplota  do 200 °C; tepelná vodivost (10°C) 0,0330 W/mK; tepelná vodivost (40°C) 0,037 W/mK; tepelná vodivost (50°C) 0,039 W/mK</t>
  </si>
  <si>
    <t>631433203R</t>
  </si>
  <si>
    <t>pouzdro potrubní minerální vlákno; povrchová úprava Al fólie; vnitřní průměr 35,0 mm; tl. izolace 30,0 mm; provozní teplota  do 200 °C; tepelná vodivost (10°C) 0,0330 W/mK; tepelná vodivost (40°C) 0,037 W/mK; tepelná vodivost (50°C) 0,039 W/mK</t>
  </si>
  <si>
    <t>998722101R00</t>
  </si>
  <si>
    <t>Přesun hmot pro vnitřní vodovod v objektech výšky do 6 m</t>
  </si>
  <si>
    <t>731249212R00</t>
  </si>
  <si>
    <t>Montáž ocelových kotlů do 50 kW (100 kW) rychlovyhřívacích agregátů plynových_x000D_
 s TUV</t>
  </si>
  <si>
    <t>732291911R00</t>
  </si>
  <si>
    <t>Ostatní opravy ohříváků a výměníků tepla zpětné připojení potrubí_x000D_
 topného a vratného</t>
  </si>
  <si>
    <t>732291912R00</t>
  </si>
  <si>
    <t>Ostatní opravy ohříváků a výměníků tepla zpětné připojení potrubí_x000D_
 TUV a cirkulace</t>
  </si>
  <si>
    <t>732291913R00</t>
  </si>
  <si>
    <t>Ostatní opravy ohříváků a výměníků tepla zpětné připojení potrubí_x000D_
 studené vody</t>
  </si>
  <si>
    <t>4843133450</t>
  </si>
  <si>
    <t>Tlakově nezávislá výměníková předávací stanice voda-voda s ohřevem TUV 700/150kW, vč. zásobníku TUV a expanzní nádoby</t>
  </si>
  <si>
    <t>Zásobník 500 l</t>
  </si>
  <si>
    <t>Teplota primáru zima/léto [°C]	90/63	70/25</t>
  </si>
  <si>
    <t>Teplota UT vstup/výstup [°C]	80	60</t>
  </si>
  <si>
    <t>Teplota PWH/SV [°C]	55	10</t>
  </si>
  <si>
    <t>Dispoziční tlak / dp za reg. dif tlaku [kPa]	100/100	50</t>
  </si>
  <si>
    <t>PS UT / otevírací tlak PV [bar]	6	5</t>
  </si>
  <si>
    <t>PS PWH / otevírací tlak PV [bar]	10	8</t>
  </si>
  <si>
    <t>KPS ZŠ Sušilova - viz.specifikace PD : 1</t>
  </si>
  <si>
    <t>998732101R00</t>
  </si>
  <si>
    <t>998732193R00</t>
  </si>
  <si>
    <t>Přesun hmot pro strojovny příplatek k ceně za zvětšený přesun přes vymezenou největší dopravní vzdálenost_x000D_
 do 500 m</t>
  </si>
  <si>
    <t>733111113R00</t>
  </si>
  <si>
    <t>Potrubí z trubek závitových ocelových bezešvých, běžných, v kotelnách a strojovnách, DN 15</t>
  </si>
  <si>
    <t>733141102R00</t>
  </si>
  <si>
    <t>Odvzdušňovací nádoby a stříšky včetně dodávky materiálu_x000D_
 odvzdušňovací nádobky z trub.ocelových do DN 50</t>
  </si>
  <si>
    <t>733151221R00</t>
  </si>
  <si>
    <t>Potrubí z trubek ocelových vně pozinkovaných pro průmysl spojované lisováním vnější průměr D 108 mm, tl. stěny 2,0 mm</t>
  </si>
  <si>
    <t>734213123R00</t>
  </si>
  <si>
    <t>Ventil odvzdušňovací, ruční, mosazný, PN 10, DN 15, včetně dodávky materiálu</t>
  </si>
  <si>
    <t>Ostatní armatury kohouty plnící a vypouštěcí včetně dodávky materiálu_x000D_
 kulový kohout vypouštěcí a napouštěcí, DN 15, PN 10, litina</t>
  </si>
  <si>
    <t>Stavoznaky, ochranné jímky, návarky návarky s metrickým závitem_x000D_
 M 20x1,5, délka do 220 mm</t>
  </si>
  <si>
    <t>Stavoznaky, ochranné jímky, návarky návarky s trubkovým závitem_x000D_
 G 1/2"</t>
  </si>
  <si>
    <t>733132117R10</t>
  </si>
  <si>
    <t>Kompenzátor pryžový,  DN100, PN10, 110°C</t>
  </si>
  <si>
    <t>767995104R00</t>
  </si>
  <si>
    <t>Výroba a montáž atypických kovovových doplňků staveb hmotnosti přes 20 do 50 kg</t>
  </si>
  <si>
    <t>42320242R</t>
  </si>
  <si>
    <t>objímka ocelová použití k připevňování potrubí větrání a klimatizace, pro velká zatížení, průmyslové stavby; dvoušroubová, s pryžovou vložkou; rozměr 24-29 mm 3/4" M10/M12; teplotní rozsah použití -50 až 110 °C; galvanický pozink. + tlumící pryžová vložka</t>
  </si>
  <si>
    <t>42320243R</t>
  </si>
  <si>
    <t>objímka ocelová použití k připevňování potrubí větrání a klimatizace, pro velká zatížení, průmyslové stavby; dvoušroubová, s pryžovou vložkou; rozměr 33-36 mm 1" M10/M12; teplotní rozsah použití -50 až 110 °C; galvanický pozink. + tlumící pryžová vložka</t>
  </si>
  <si>
    <t>42320251R</t>
  </si>
  <si>
    <t>objímka ocelová použití k připevňování potrubí větrání a klimatizace, pro velká zatížení, průmyslové stavby; dvoušroubová, s pryžovou vložkou; rozměr 108-116 mm 4" M10/M12; teplotní rozsah použití -50 až 110 °C; galvanický pozink. + tlumící pryžová vložka</t>
  </si>
  <si>
    <t>423916697R</t>
  </si>
  <si>
    <t>montážní profil standard, galvanicky pozinkovaná ocel, šíře 40 mm, výška 60 mm, tl. 3 mm, délka 6000 mm, k upevnění středně těžkých potrubních tras, rozvodů chladírenských médií</t>
  </si>
  <si>
    <t>42392205R</t>
  </si>
  <si>
    <t>podpěra kluzná s objímkami + spojovací materiál, černá; DN 25; délka 200 mm; použití: pro posuvné uložení tepelně izol.potrubí z ocel. trubek</t>
  </si>
  <si>
    <t>42392210R</t>
  </si>
  <si>
    <t>podpěra kluzná s objímkami + spojovací materiál, černá; DN 32; délka 200 mm; použití: pro posuvné uložení tepelně izol.potrubí z ocel. trubek</t>
  </si>
  <si>
    <t>42392235R</t>
  </si>
  <si>
    <t>podpěra kluzná s objímkami + spojovací materiál, černá; DN 100; délka 250 mm; použití: pro posuvné uložení tepelně izol.potrubí z ocel. trubek</t>
  </si>
  <si>
    <t>Ocelové výrobky - kotvy a spojky-atypické prvky : 5</t>
  </si>
  <si>
    <t>Výkon UT [kW]	700</t>
  </si>
  <si>
    <t>Výkon PWH [kW]	150</t>
  </si>
  <si>
    <t>TS prim [°C]	90</t>
  </si>
  <si>
    <t>PS prim [bar]	16</t>
  </si>
  <si>
    <t>310236261RT1</t>
  </si>
  <si>
    <t>Zazdívka otvorů o ploše přes 0,0225 m2 do 0,09 m2 ve zdivu nadzákladovém cihlami pálenými o tloušťce zdi přes 450 do 600 mm</t>
  </si>
  <si>
    <t>612401191RT2</t>
  </si>
  <si>
    <t>Omítky malých ploch vnitřních stěn do 0,09 m2, vápennou štukovou omítkou</t>
  </si>
  <si>
    <t>632477126R00</t>
  </si>
  <si>
    <t>Reprofilace vodorovných betonových povrchů polymercementová malta+penetrace, tlouštky do 25 mm</t>
  </si>
  <si>
    <t>rozmíchání směsi s vodou, nanesení stěrky</t>
  </si>
  <si>
    <t>990      T01</t>
  </si>
  <si>
    <t>612100033RAA</t>
  </si>
  <si>
    <t>Oprava vnitřních omítek stěn štukových vápenocementových, -, oprava z 50%, malba</t>
  </si>
  <si>
    <t>otlučení vnitřních omítek stěn, oprava omítek stěn ve stejném rozsahu jako otlučení, pačokování celého povrchu jednonásobné s broušením a přesádrováním, malba klihová dvojnásobná jednobarevná s obroušením v místnostech výšky do 3,8 m.</t>
  </si>
  <si>
    <t>962100022RA0</t>
  </si>
  <si>
    <t>Bourání nadzákladového zdiva z železobetonu</t>
  </si>
  <si>
    <t>nebo vybourání otvorů průřezové plochy přes 4 m2 v základech. Svislá a vodorovná doprava suti, odvoz do 10 km.</t>
  </si>
  <si>
    <t>stáv. sokl : 8,0*0,15</t>
  </si>
  <si>
    <t>971100021RAC</t>
  </si>
  <si>
    <t>Vybourání otvorů ve zdivu z cihel tloušťka 60 cm</t>
  </si>
  <si>
    <t>základovém nebo nadzákladovém  na jakoukoliv maltu vápennou nebo vápenocementovou. Svislá a vodorovná doprava suti, odvoz do 10 km.</t>
  </si>
  <si>
    <t>731249211R00</t>
  </si>
  <si>
    <t>Montáž ocelových kotlů do 50 kW (100 kW) rychlovyhřívacích agregátů plynových_x000D_
 bez TUV</t>
  </si>
  <si>
    <t>4843133250</t>
  </si>
  <si>
    <t>Tlakově nezávislá výměníková předávací stanice voda-voda 500kW</t>
  </si>
  <si>
    <t>Teplota primáru zima/léto [°C]	90/65	80/-</t>
  </si>
  <si>
    <t xml:space="preserve">		</t>
  </si>
  <si>
    <t>KPS MěÚ 9. května - viz.specifikace PD : 1</t>
  </si>
  <si>
    <t>733191925R00</t>
  </si>
  <si>
    <t>Opravy rozvodu potrubí z ocelových trubek závitových normálních i zesílených_x000D_
 navaření odbočky na dosavadní potrubí, DN 25</t>
  </si>
  <si>
    <t>767995103R00</t>
  </si>
  <si>
    <t>Výroba a montáž atypických kovovových doplňků staveb hmotnosti přes 10 do 20 kg</t>
  </si>
  <si>
    <t>311718509R</t>
  </si>
  <si>
    <t>kotva požárně odolná pozinkovaná ocel; rozměr kotvy závit M10, délka 40 mm; použití: slouží k přímému upevnění závitových tyčí</t>
  </si>
  <si>
    <t>Výkon UT [kW]	500</t>
  </si>
  <si>
    <t>Výkon PWH [kW]	-</t>
  </si>
  <si>
    <t>310236251RT1</t>
  </si>
  <si>
    <t>Zazdívka otvorů o ploše přes 0,0225 m2 do 0,09 m2 ve zdivu nadzákladovém cihlami pálenými o tloušťce zdi přes 300 do 450 mm</t>
  </si>
  <si>
    <t>stáv. sokl : 6,0*0,15</t>
  </si>
  <si>
    <t>971100021RAB</t>
  </si>
  <si>
    <t>Vybourání otvorů ve zdivu z cihel tloušťka 45 cm</t>
  </si>
  <si>
    <t>631547522R</t>
  </si>
  <si>
    <t>pouzdro potrubní řezané; minerální vlákno; povrchová úprava Al fólie se skelnou mřížkou; vnitřní průměr 76,0 mm; tl. izolace 70,0 mm; provozní teplota  do 250 °C; tepelná vodivost (10°C) 0,0330 W/mK; tepelná vodivost (50°C) 0,037 W/mK</t>
  </si>
  <si>
    <t>4843133260</t>
  </si>
  <si>
    <t>Tlakově nezávislá výměníková předávací stanice voda-voda 600kW</t>
  </si>
  <si>
    <t>KPS ZŠ 9. května - viz.specifikace PD : 1</t>
  </si>
  <si>
    <t>733123123R00</t>
  </si>
  <si>
    <t>Potrubí z trubek hladkých příplatek k ceně za zhotovení přípojky z trubek hladkých_x000D_
  76, tloušťka stěny 3,2 mm</t>
  </si>
  <si>
    <t>733123921R00</t>
  </si>
  <si>
    <t>Svařovaný spoj potrubí ocelového D 76 mm</t>
  </si>
  <si>
    <t>733151219R00</t>
  </si>
  <si>
    <t>Potrubí z trubek ocelových vně pozinkovaných pro průmysl spojované lisováním vnější průměr D 76 mm, tl. stěny 2,0 mm</t>
  </si>
  <si>
    <t>733190109R00</t>
  </si>
  <si>
    <t>Tlakové zkoušky potrubí ocelových závitových, plastových, měděných přes DN 50 do DN 65</t>
  </si>
  <si>
    <t>733194922R00</t>
  </si>
  <si>
    <t>Opravy rozvodu potrubí z ocelových trubek hladkých_x000D_
 navaření odbočky na dosavadní potrubí_x000D_
 D 76 mm, s 3,2 mm</t>
  </si>
  <si>
    <t>733132116R00</t>
  </si>
  <si>
    <t>Kompenzátory včetně dodávky materiálu_x000D_
 závitový pryžový kompenzátor, DN 65</t>
  </si>
  <si>
    <t>Přírubový spoj PN 1,6/I MPa, DN 65, včetně dodávky materiálu</t>
  </si>
  <si>
    <t>734193217R00</t>
  </si>
  <si>
    <t>Klapka mezipřírubová uzavírací a regulační, litinová, PN 16, spoj bez navaření přírub, DN 65, včetně dodávky materiálu</t>
  </si>
  <si>
    <t>42320248R</t>
  </si>
  <si>
    <t>objímka ocelová použití k připevňování potrubí větrání a klimatizace, pro velká zatížení, průmyslové stavby; dvoušroubová, s pryžovou vložkou; rozměr 73-78 mm 2 1/2" M10/M12; teplotní rozsah použití -50 až 110 °C; galvanický pozink. + tlumící pryžová vložka</t>
  </si>
  <si>
    <t>Výkon UT [kW]	600</t>
  </si>
  <si>
    <t>310236241RT1</t>
  </si>
  <si>
    <t>Zazdívka otvorů o ploše přes 0,0225 m2 do 0,09 m2 ve zdivu nadzákladovém cihlami pálenými o tloušťce zdi do 300 mm</t>
  </si>
  <si>
    <t>612100032RAA</t>
  </si>
  <si>
    <t>Oprava vnitřních omítek stěn štukových vápenocementových, -, oprava z 30%, malba</t>
  </si>
  <si>
    <t>971100021RAA</t>
  </si>
  <si>
    <t>Vybourání otvorů ve zdivu z cihel tloušťka 30 cm</t>
  </si>
  <si>
    <t>4843133270</t>
  </si>
  <si>
    <t>Tlakově nezávislá výměníková předávací stanice voda-voda 700kW</t>
  </si>
  <si>
    <t>Teplota UT vstup/výstup [°C]	80/60</t>
  </si>
  <si>
    <t>KPS Lázně - viz.specifikace PD : 1</t>
  </si>
  <si>
    <t>42392225R</t>
  </si>
  <si>
    <t>podpěra kluzná s objímkami + spojovací materiál, černá; DN 65; délka 200 mm; použití: pro posuvné uložení tepelně izol.potrubí z ocel. trubek</t>
  </si>
  <si>
    <t>DT2</t>
  </si>
  <si>
    <t>Nástěnný rozvaděč (600x800x300), 16A/1B, IP 44/20, oceloplechový, včetně spínacích a jistících prvků, provozního rozvodu silnoproudu, přepěťová ochrana SPD3, dle TZ, mimo položky ŘS uvedené položkově</t>
  </si>
  <si>
    <t>8DI, 8DO, 8AI, 2AO, sériová komunikace*, Ethernet, webserver (-20..+70°C), LCD Displej 4x20 znaků</t>
  </si>
  <si>
    <t>Modul 8x univ. Vstup (AI, DI), 8x DO</t>
  </si>
  <si>
    <t>Snímač teploty, Ni 1000/6180 - příložný</t>
  </si>
  <si>
    <t xml:space="preserve">KABEL CYKY-J  3x 1,5      </t>
  </si>
  <si>
    <t xml:space="preserve">KABEL JYTY-O  2 x 1        </t>
  </si>
  <si>
    <t xml:space="preserve">KABEL JYTY-O  4 x 1      </t>
  </si>
  <si>
    <t xml:space="preserve">KABEL JYTY-O  7 x 1      </t>
  </si>
  <si>
    <t>341951800</t>
  </si>
  <si>
    <t>Tvorba aplikačního SW 30 I/O bod</t>
  </si>
  <si>
    <t>Tvorba aplikačního SW pro M-Bus</t>
  </si>
  <si>
    <t>Montážní práce 80hod</t>
  </si>
  <si>
    <t>DT3</t>
  </si>
  <si>
    <t>Tvorba aplikačního SW 25 I/O bod</t>
  </si>
  <si>
    <t>DT4</t>
  </si>
  <si>
    <t>210810053R00</t>
  </si>
  <si>
    <t>Montáž kabelu CYKY 750 V, 4 x 10 mm2, pevně uloženého</t>
  </si>
  <si>
    <t>34111076R</t>
  </si>
  <si>
    <t>kabel CYKY; instalační; pro pevné uložení ve vnitřních a venk.prostorách v zemi, betonu; Cu plné holé jádro, tvar jádra RE-kulatý jednodrát; počet a průřez žil 4x10mm2; počet žil 4; teplota použití -30 až 70 °C; max.provoz.teplota při zkratu 160 °C; min.teplota pokládky -5 °C; průřez vodiče 10,0 mm2; samozhášivý; odolnost vůči UV záření; barva pláště černá</t>
  </si>
  <si>
    <t>222261253MTZ</t>
  </si>
  <si>
    <t>Montáž příchytky kabelu</t>
  </si>
  <si>
    <t>5531200670R</t>
  </si>
  <si>
    <t>příchytka povrch žárové zinkování ponorem; průměr upevňovaného kabelu 12 až 14 mm</t>
  </si>
  <si>
    <t>34140966R</t>
  </si>
  <si>
    <t>vodič CY; silový, propojovací jednožilový; pevné uložení; jádro Cu plné holé; počet žil 1; jmen.průřez jádra 6,00 mm2; vnější průměr 4,8 mm; izolace PVC; tl. izolace min 0,8 mm; odolnost proti šíření plamene</t>
  </si>
  <si>
    <t>388996111R00</t>
  </si>
  <si>
    <t>Trubky tělesa trubkového kabelovodu chránička kabelu z HDPE, do DN 63 mm, v otevřeném výkopu</t>
  </si>
  <si>
    <t>3457114701R</t>
  </si>
  <si>
    <t>trubka kabelová ohebná dvouplášťová korugovaná chránička; vnější plášť z HDPE, vnitřní z LDPE; vnější pr.= 50,0 mm; vnitřní pr.= 41,0 mm; mezní hodnota zatížení 450 N/5 cm; teplot.rozsah -45 až 60 °C; stupeň hořlavosti A1; mat. bezhalogenový; IP 40, při použití těsnicího kroužku IP 67</t>
  </si>
  <si>
    <t>Stahovací pásek - montáž</t>
  </si>
  <si>
    <t>34572303R3</t>
  </si>
  <si>
    <t>Pásky stahovací SP 300 x 2,5</t>
  </si>
  <si>
    <t>Připojení kabelu ve skříni a v rozvaděči</t>
  </si>
  <si>
    <t>210-000</t>
  </si>
  <si>
    <t>R-položka</t>
  </si>
  <si>
    <t>POL12_1</t>
  </si>
  <si>
    <t>Vybourání otvorů zeď cihla d=10 cm, tl. 30 cm, MVC včetně zapravení a omítnutí</t>
  </si>
  <si>
    <t>34572176R</t>
  </si>
  <si>
    <t>lišta elektroinstalační hranatá; mat. PVC samozhášivé; Š x V 41,1 x 18,5 mm; délka 2,00 m; bílá; stupeň hořlavosti A1-F; teplot.rozsah -5 až 60 °C</t>
  </si>
  <si>
    <t>Montáž kabelové příchytky</t>
  </si>
  <si>
    <t>210800648RT1</t>
  </si>
  <si>
    <t>Montáž vodiče H07V-K (CYA), 16 mm2, uloženého pevně, včetně dodávky vodiče</t>
  </si>
  <si>
    <t>210800547R00</t>
  </si>
  <si>
    <t xml:space="preserve">Montáž vodiče H07V-U (CY), 6 mm2, uloženého pevně,  </t>
  </si>
  <si>
    <t>357-001</t>
  </si>
  <si>
    <t>Rozvaděč plastový na omítku, vybavení dle výkresu D.1.3.2.3, včetně instalace a zapojení</t>
  </si>
  <si>
    <t>210810054R00</t>
  </si>
  <si>
    <t>Montáž kabelu CYKY 750 V, 4 x 16 mm2, pevně uloženého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</si>
  <si>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</si>
  <si>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</si>
  <si>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34142187R</t>
  </si>
  <si>
    <t>vodič CYA; silový, propojovací jednožilový; pevné uložení vnitřní; jádro Cu lanované holé; počet žil 1; jmen.průřez jádra 6,00 mm2; vnější průměr max 6,4 mm; izolace PVC; tl. izolace 0,8 mm; odolný proti šíření plamene</t>
  </si>
  <si>
    <t>388996111MTZ</t>
  </si>
  <si>
    <t>Chránička kabelu z HDPE do DN 63 mm, výkop</t>
  </si>
  <si>
    <t>34572177R</t>
  </si>
  <si>
    <t>lišta elektroinstalační hranatá; mat. PVC samozhášivé; Š x V 40 x 40,3 mm; délka 3,00 m; bílá; stupeň hořlavosti A1-F; teplot.rozsah -5 až 60 °C</t>
  </si>
  <si>
    <t>971033181R0Z</t>
  </si>
  <si>
    <t>Vybourání otvorů zeď cihla d=10 cm, tl. 75 cm, MVC včetně zapravení a omítnutí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</si>
</sst>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quotePrefix="1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1K+IJhFrL17BTgMsYNxFnrs5SakJWjs/S1Ye5MlV3RGhuia+Pmhy6H1Sh/oOxuqms/yeTznJmBQF5aTnWRuAQg==" saltValue="YYmzw4vdJRal+ZHyl3Xke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39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SUMIF(F74:F135,A16,I74:I135)+SUMIF(F74:F135,"PSU",I74:I135)</f>
        <v>0</v>
      </c>
      <c r="J16" s="85"/>
    </row>
    <row r="17" spans="1:10" ht="23.25" customHeight="1" x14ac:dyDescent="0.2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SUMIF(F74:F135,A17,I74:I135)</f>
        <v>0</v>
      </c>
      <c r="J17" s="85"/>
    </row>
    <row r="18" spans="1:10" ht="23.25" customHeight="1" x14ac:dyDescent="0.2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SUMIF(F74:F135,A18,I74:I135)</f>
        <v>0</v>
      </c>
      <c r="J18" s="85"/>
    </row>
    <row r="19" spans="1:10" ht="23.25" customHeight="1" x14ac:dyDescent="0.2">
      <c r="A19" s="198" t="s">
        <v>206</v>
      </c>
      <c r="B19" s="38" t="s">
        <v>27</v>
      </c>
      <c r="C19" s="62"/>
      <c r="D19" s="63"/>
      <c r="E19" s="83"/>
      <c r="F19" s="84"/>
      <c r="G19" s="83"/>
      <c r="H19" s="84"/>
      <c r="I19" s="83">
        <f>SUMIF(F74:F135,A19,I74:I135)</f>
        <v>0</v>
      </c>
      <c r="J19" s="85"/>
    </row>
    <row r="20" spans="1:10" ht="23.25" customHeight="1" x14ac:dyDescent="0.2">
      <c r="A20" s="198" t="s">
        <v>207</v>
      </c>
      <c r="B20" s="38" t="s">
        <v>28</v>
      </c>
      <c r="C20" s="62"/>
      <c r="D20" s="63"/>
      <c r="E20" s="83"/>
      <c r="F20" s="84"/>
      <c r="G20" s="83"/>
      <c r="H20" s="84"/>
      <c r="I20" s="83">
        <f>SUMIF(F74:F135,A20,I74:I135)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IF(A24&gt;50, ROUNDUP(A23, 0), ROUNDDOWN(A23, 0))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102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'D 1.1_1 D 1.1.1 Pol'!AE119+'D 1.1_1 D 1.1.2 Pol'!AE102+'D 1.1_1 D 1.1.3 Pol'!AE214+'D 1.1_1 D 1.1.5 Pol'!AE95+'D 1.1_1 D 1.1.6 Pol'!AE71+'D 1.1_1 D 1.1.7 Pol'!AE46+'D 1.2_1 D 1.2.1.1 Pol'!AE184+'D 1.2_1 D 1.2.1.2 Pol'!AE34+'D 1.2_1 D 1.2.2 Pol'!AE54+'D 1.2_1 D 1.2.3a Pol'!AE78+'D 1.3_1 D 1.3.1.1 Pol'!AE113+'D 1.3_1 D 1.3.1.2 Pol'!AE96+'D 1.3_1 D 1.3.1.3 Pol'!AE95+'D 1.3_1 D 1.3.1.4 Pol'!AE106+'D 1.3_1 D 1.3.2 Pol'!AE40+'D 1.3_1 D 1.3.3.3 Pol'!AE39+'D 1.3_1 D 1.3.3.4 Pol'!AE39+'D 1.3_1 D.1.3.2.1 Pol'!AE27+'D 1.3_1 D.1.3.2.2 Pol'!AE32+'D 1.3_1 D.1.3.2.3 Pol'!AE27+'D 1.3_1 D.1.3.2.4 Pol'!AE25</f>
        <v>0</v>
      </c>
      <c r="G39" s="150">
        <f>'D 1.1_1 D 1.1.1 Pol'!AF119+'D 1.1_1 D 1.1.2 Pol'!AF102+'D 1.1_1 D 1.1.3 Pol'!AF214+'D 1.1_1 D 1.1.5 Pol'!AF95+'D 1.1_1 D 1.1.6 Pol'!AF71+'D 1.1_1 D 1.1.7 Pol'!AF46+'D 1.2_1 D 1.2.1.1 Pol'!AF184+'D 1.2_1 D 1.2.1.2 Pol'!AF34+'D 1.2_1 D 1.2.2 Pol'!AF54+'D 1.2_1 D 1.2.3a Pol'!AF78+'D 1.3_1 D 1.3.1.1 Pol'!AF113+'D 1.3_1 D 1.3.1.2 Pol'!AF96+'D 1.3_1 D 1.3.1.3 Pol'!AF95+'D 1.3_1 D 1.3.1.4 Pol'!AF106+'D 1.3_1 D 1.3.2 Pol'!AF40+'D 1.3_1 D 1.3.3.3 Pol'!AF39+'D 1.3_1 D 1.3.3.4 Pol'!AF39+'D 1.3_1 D.1.3.2.1 Pol'!AF27+'D 1.3_1 D.1.3.2.2 Pol'!AF32+'D 1.3_1 D.1.3.2.3 Pol'!AF27+'D 1.3_1 D.1.3.2.4 Pol'!AF25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52</v>
      </c>
      <c r="D40" s="154"/>
      <c r="E40" s="154"/>
      <c r="F40" s="155"/>
      <c r="G40" s="156"/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2</v>
      </c>
      <c r="B41" s="153" t="s">
        <v>53</v>
      </c>
      <c r="C41" s="154" t="s">
        <v>54</v>
      </c>
      <c r="D41" s="154"/>
      <c r="E41" s="154"/>
      <c r="F41" s="155">
        <f>'D 1.1_1 D 1.1.1 Pol'!AE119+'D 1.1_1 D 1.1.2 Pol'!AE102+'D 1.1_1 D 1.1.3 Pol'!AE214+'D 1.1_1 D 1.1.5 Pol'!AE95+'D 1.1_1 D 1.1.6 Pol'!AE71+'D 1.1_1 D 1.1.7 Pol'!AE46</f>
        <v>0</v>
      </c>
      <c r="G41" s="156">
        <f>'D 1.1_1 D 1.1.1 Pol'!AF119+'D 1.1_1 D 1.1.2 Pol'!AF102+'D 1.1_1 D 1.1.3 Pol'!AF214+'D 1.1_1 D 1.1.5 Pol'!AF95+'D 1.1_1 D 1.1.6 Pol'!AF71+'D 1.1_1 D 1.1.7 Pol'!AF46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55</v>
      </c>
      <c r="C42" s="148" t="s">
        <v>56</v>
      </c>
      <c r="D42" s="148"/>
      <c r="E42" s="148"/>
      <c r="F42" s="159">
        <f>'D 1.1_1 D 1.1.1 Pol'!AE119</f>
        <v>0</v>
      </c>
      <c r="G42" s="151">
        <f>'D 1.1_1 D 1.1.1 Pol'!AF119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57</v>
      </c>
      <c r="C43" s="148" t="s">
        <v>58</v>
      </c>
      <c r="D43" s="148"/>
      <c r="E43" s="148"/>
      <c r="F43" s="159">
        <f>'D 1.1_1 D 1.1.2 Pol'!AE102</f>
        <v>0</v>
      </c>
      <c r="G43" s="151">
        <f>'D 1.1_1 D 1.1.2 Pol'!AF102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59</v>
      </c>
      <c r="C44" s="148" t="s">
        <v>60</v>
      </c>
      <c r="D44" s="148"/>
      <c r="E44" s="148"/>
      <c r="F44" s="159">
        <f>'D 1.1_1 D 1.1.3 Pol'!AE214</f>
        <v>0</v>
      </c>
      <c r="G44" s="151">
        <f>'D 1.1_1 D 1.1.3 Pol'!AF214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61</v>
      </c>
      <c r="C45" s="148" t="s">
        <v>62</v>
      </c>
      <c r="D45" s="148"/>
      <c r="E45" s="148"/>
      <c r="F45" s="159">
        <f>'D 1.1_1 D 1.1.5 Pol'!AE95</f>
        <v>0</v>
      </c>
      <c r="G45" s="151">
        <f>'D 1.1_1 D 1.1.5 Pol'!AF95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63</v>
      </c>
      <c r="C46" s="148" t="s">
        <v>64</v>
      </c>
      <c r="D46" s="148"/>
      <c r="E46" s="148"/>
      <c r="F46" s="159">
        <f>'D 1.1_1 D 1.1.6 Pol'!AE71</f>
        <v>0</v>
      </c>
      <c r="G46" s="151">
        <f>'D 1.1_1 D 1.1.6 Pol'!AF71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65</v>
      </c>
      <c r="C47" s="148" t="s">
        <v>66</v>
      </c>
      <c r="D47" s="148"/>
      <c r="E47" s="148"/>
      <c r="F47" s="159">
        <f>'D 1.1_1 D 1.1.7 Pol'!AE46</f>
        <v>0</v>
      </c>
      <c r="G47" s="151">
        <f>'D 1.1_1 D 1.1.7 Pol'!AF46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2</v>
      </c>
      <c r="B48" s="153" t="s">
        <v>67</v>
      </c>
      <c r="C48" s="154" t="s">
        <v>68</v>
      </c>
      <c r="D48" s="154"/>
      <c r="E48" s="154"/>
      <c r="F48" s="155">
        <f>'D 1.2_1 D 1.2.1.1 Pol'!AE184+'D 1.2_1 D 1.2.1.2 Pol'!AE34+'D 1.2_1 D 1.2.2 Pol'!AE54+'D 1.2_1 D 1.2.3a Pol'!AE78</f>
        <v>0</v>
      </c>
      <c r="G48" s="156">
        <f>'D 1.2_1 D 1.2.1.1 Pol'!AF184+'D 1.2_1 D 1.2.1.2 Pol'!AF34+'D 1.2_1 D 1.2.2 Pol'!AF54+'D 1.2_1 D 1.2.3a Pol'!AF78</f>
        <v>0</v>
      </c>
      <c r="H48" s="156">
        <f>(F48*SazbaDPH1/100)+(G48*SazbaDPH2/100)</f>
        <v>0</v>
      </c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69</v>
      </c>
      <c r="C49" s="148" t="s">
        <v>70</v>
      </c>
      <c r="D49" s="148"/>
      <c r="E49" s="148"/>
      <c r="F49" s="159">
        <f>'D 1.2_1 D 1.2.1.1 Pol'!AE184</f>
        <v>0</v>
      </c>
      <c r="G49" s="151">
        <f>'D 1.2_1 D 1.2.1.1 Pol'!AF184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>
        <v>3</v>
      </c>
      <c r="B50" s="158" t="s">
        <v>71</v>
      </c>
      <c r="C50" s="148" t="s">
        <v>72</v>
      </c>
      <c r="D50" s="148"/>
      <c r="E50" s="148"/>
      <c r="F50" s="159">
        <f>'D 1.2_1 D 1.2.1.2 Pol'!AE34</f>
        <v>0</v>
      </c>
      <c r="G50" s="151">
        <f>'D 1.2_1 D 1.2.1.2 Pol'!AF34</f>
        <v>0</v>
      </c>
      <c r="H50" s="151">
        <f>(F50*SazbaDPH1/100)+(G50*SazbaDPH2/100)</f>
        <v>0</v>
      </c>
      <c r="I50" s="151">
        <f>F50+G50+H50</f>
        <v>0</v>
      </c>
      <c r="J50" s="152" t="str">
        <f>IF(CenaCelkemVypocet=0,"",I50/CenaCelkemVypocet*100)</f>
        <v/>
      </c>
    </row>
    <row r="51" spans="1:10" ht="25.5" customHeight="1" x14ac:dyDescent="0.2">
      <c r="A51" s="137">
        <v>3</v>
      </c>
      <c r="B51" s="158" t="s">
        <v>73</v>
      </c>
      <c r="C51" s="148" t="s">
        <v>74</v>
      </c>
      <c r="D51" s="148"/>
      <c r="E51" s="148"/>
      <c r="F51" s="159">
        <f>'D 1.2_1 D 1.2.2 Pol'!AE54</f>
        <v>0</v>
      </c>
      <c r="G51" s="151">
        <f>'D 1.2_1 D 1.2.2 Pol'!AF54</f>
        <v>0</v>
      </c>
      <c r="H51" s="151">
        <f>(F51*SazbaDPH1/100)+(G51*SazbaDPH2/100)</f>
        <v>0</v>
      </c>
      <c r="I51" s="151">
        <f>F51+G51+H51</f>
        <v>0</v>
      </c>
      <c r="J51" s="152" t="str">
        <f>IF(CenaCelkemVypocet=0,"",I51/CenaCelkemVypocet*100)</f>
        <v/>
      </c>
    </row>
    <row r="52" spans="1:10" ht="25.5" customHeight="1" x14ac:dyDescent="0.2">
      <c r="A52" s="137">
        <v>3</v>
      </c>
      <c r="B52" s="158" t="s">
        <v>75</v>
      </c>
      <c r="C52" s="148" t="s">
        <v>76</v>
      </c>
      <c r="D52" s="148"/>
      <c r="E52" s="148"/>
      <c r="F52" s="159">
        <f>'D 1.2_1 D 1.2.3a Pol'!AE78</f>
        <v>0</v>
      </c>
      <c r="G52" s="151">
        <f>'D 1.2_1 D 1.2.3a Pol'!AF78</f>
        <v>0</v>
      </c>
      <c r="H52" s="151">
        <f>(F52*SazbaDPH1/100)+(G52*SazbaDPH2/100)</f>
        <v>0</v>
      </c>
      <c r="I52" s="151">
        <f>F52+G52+H52</f>
        <v>0</v>
      </c>
      <c r="J52" s="152" t="str">
        <f>IF(CenaCelkemVypocet=0,"",I52/CenaCelkemVypocet*100)</f>
        <v/>
      </c>
    </row>
    <row r="53" spans="1:10" ht="25.5" customHeight="1" x14ac:dyDescent="0.2">
      <c r="A53" s="137">
        <v>2</v>
      </c>
      <c r="B53" s="153" t="s">
        <v>77</v>
      </c>
      <c r="C53" s="154" t="s">
        <v>78</v>
      </c>
      <c r="D53" s="154"/>
      <c r="E53" s="154"/>
      <c r="F53" s="155">
        <f>'D 1.3_1 D 1.3.1.1 Pol'!AE113+'D 1.3_1 D 1.3.1.2 Pol'!AE96+'D 1.3_1 D 1.3.1.3 Pol'!AE95+'D 1.3_1 D 1.3.1.4 Pol'!AE106+'D 1.3_1 D 1.3.2 Pol'!AE40+'D 1.3_1 D 1.3.3.3 Pol'!AE39+'D 1.3_1 D 1.3.3.4 Pol'!AE39+'D 1.3_1 D.1.3.2.1 Pol'!AE27+'D 1.3_1 D.1.3.2.2 Pol'!AE32+'D 1.3_1 D.1.3.2.3 Pol'!AE27+'D 1.3_1 D.1.3.2.4 Pol'!AE25</f>
        <v>0</v>
      </c>
      <c r="G53" s="156">
        <f>'D 1.3_1 D 1.3.1.1 Pol'!AF113+'D 1.3_1 D 1.3.1.2 Pol'!AF96+'D 1.3_1 D 1.3.1.3 Pol'!AF95+'D 1.3_1 D 1.3.1.4 Pol'!AF106+'D 1.3_1 D 1.3.2 Pol'!AF40+'D 1.3_1 D 1.3.3.3 Pol'!AF39+'D 1.3_1 D 1.3.3.4 Pol'!AF39+'D 1.3_1 D.1.3.2.1 Pol'!AF27+'D 1.3_1 D.1.3.2.2 Pol'!AF32+'D 1.3_1 D.1.3.2.3 Pol'!AF27+'D 1.3_1 D.1.3.2.4 Pol'!AF25</f>
        <v>0</v>
      </c>
      <c r="H53" s="156">
        <f>(F53*SazbaDPH1/100)+(G53*SazbaDPH2/100)</f>
        <v>0</v>
      </c>
      <c r="I53" s="156">
        <f>F53+G53+H53</f>
        <v>0</v>
      </c>
      <c r="J53" s="157" t="str">
        <f>IF(CenaCelkemVypocet=0,"",I53/CenaCelkemVypocet*100)</f>
        <v/>
      </c>
    </row>
    <row r="54" spans="1:10" ht="25.5" customHeight="1" x14ac:dyDescent="0.2">
      <c r="A54" s="137">
        <v>3</v>
      </c>
      <c r="B54" s="158" t="s">
        <v>79</v>
      </c>
      <c r="C54" s="148" t="s">
        <v>80</v>
      </c>
      <c r="D54" s="148"/>
      <c r="E54" s="148"/>
      <c r="F54" s="159">
        <f>'D 1.3_1 D 1.3.1.1 Pol'!AE113</f>
        <v>0</v>
      </c>
      <c r="G54" s="151">
        <f>'D 1.3_1 D 1.3.1.1 Pol'!AF113</f>
        <v>0</v>
      </c>
      <c r="H54" s="151">
        <f>(F54*SazbaDPH1/100)+(G54*SazbaDPH2/100)</f>
        <v>0</v>
      </c>
      <c r="I54" s="151">
        <f>F54+G54+H54</f>
        <v>0</v>
      </c>
      <c r="J54" s="152" t="str">
        <f>IF(CenaCelkemVypocet=0,"",I54/CenaCelkemVypocet*100)</f>
        <v/>
      </c>
    </row>
    <row r="55" spans="1:10" ht="25.5" customHeight="1" x14ac:dyDescent="0.2">
      <c r="A55" s="137">
        <v>3</v>
      </c>
      <c r="B55" s="158" t="s">
        <v>81</v>
      </c>
      <c r="C55" s="148" t="s">
        <v>82</v>
      </c>
      <c r="D55" s="148"/>
      <c r="E55" s="148"/>
      <c r="F55" s="159">
        <f>'D 1.3_1 D 1.3.1.2 Pol'!AE96</f>
        <v>0</v>
      </c>
      <c r="G55" s="151">
        <f>'D 1.3_1 D 1.3.1.2 Pol'!AF96</f>
        <v>0</v>
      </c>
      <c r="H55" s="151">
        <f>(F55*SazbaDPH1/100)+(G55*SazbaDPH2/100)</f>
        <v>0</v>
      </c>
      <c r="I55" s="151">
        <f>F55+G55+H55</f>
        <v>0</v>
      </c>
      <c r="J55" s="152" t="str">
        <f>IF(CenaCelkemVypocet=0,"",I55/CenaCelkemVypocet*100)</f>
        <v/>
      </c>
    </row>
    <row r="56" spans="1:10" ht="25.5" customHeight="1" x14ac:dyDescent="0.2">
      <c r="A56" s="137">
        <v>3</v>
      </c>
      <c r="B56" s="158" t="s">
        <v>83</v>
      </c>
      <c r="C56" s="148" t="s">
        <v>84</v>
      </c>
      <c r="D56" s="148"/>
      <c r="E56" s="148"/>
      <c r="F56" s="159">
        <f>'D 1.3_1 D 1.3.1.3 Pol'!AE95</f>
        <v>0</v>
      </c>
      <c r="G56" s="151">
        <f>'D 1.3_1 D 1.3.1.3 Pol'!AF95</f>
        <v>0</v>
      </c>
      <c r="H56" s="151">
        <f>(F56*SazbaDPH1/100)+(G56*SazbaDPH2/100)</f>
        <v>0</v>
      </c>
      <c r="I56" s="151">
        <f>F56+G56+H56</f>
        <v>0</v>
      </c>
      <c r="J56" s="152" t="str">
        <f>IF(CenaCelkemVypocet=0,"",I56/CenaCelkemVypocet*100)</f>
        <v/>
      </c>
    </row>
    <row r="57" spans="1:10" ht="25.5" customHeight="1" x14ac:dyDescent="0.2">
      <c r="A57" s="137">
        <v>3</v>
      </c>
      <c r="B57" s="158" t="s">
        <v>85</v>
      </c>
      <c r="C57" s="148" t="s">
        <v>86</v>
      </c>
      <c r="D57" s="148"/>
      <c r="E57" s="148"/>
      <c r="F57" s="159">
        <f>'D 1.3_1 D 1.3.1.4 Pol'!AE106</f>
        <v>0</v>
      </c>
      <c r="G57" s="151">
        <f>'D 1.3_1 D 1.3.1.4 Pol'!AF106</f>
        <v>0</v>
      </c>
      <c r="H57" s="151">
        <f>(F57*SazbaDPH1/100)+(G57*SazbaDPH2/100)</f>
        <v>0</v>
      </c>
      <c r="I57" s="151">
        <f>F57+G57+H57</f>
        <v>0</v>
      </c>
      <c r="J57" s="152" t="str">
        <f>IF(CenaCelkemVypocet=0,"",I57/CenaCelkemVypocet*100)</f>
        <v/>
      </c>
    </row>
    <row r="58" spans="1:10" ht="25.5" customHeight="1" x14ac:dyDescent="0.2">
      <c r="A58" s="137">
        <v>3</v>
      </c>
      <c r="B58" s="158" t="s">
        <v>87</v>
      </c>
      <c r="C58" s="148" t="s">
        <v>88</v>
      </c>
      <c r="D58" s="148"/>
      <c r="E58" s="148"/>
      <c r="F58" s="159">
        <f>'D 1.3_1 D 1.3.2 Pol'!AE40</f>
        <v>0</v>
      </c>
      <c r="G58" s="151">
        <f>'D 1.3_1 D 1.3.2 Pol'!AF40</f>
        <v>0</v>
      </c>
      <c r="H58" s="151">
        <f>(F58*SazbaDPH1/100)+(G58*SazbaDPH2/100)</f>
        <v>0</v>
      </c>
      <c r="I58" s="151">
        <f>F58+G58+H58</f>
        <v>0</v>
      </c>
      <c r="J58" s="152" t="str">
        <f>IF(CenaCelkemVypocet=0,"",I58/CenaCelkemVypocet*100)</f>
        <v/>
      </c>
    </row>
    <row r="59" spans="1:10" ht="25.5" customHeight="1" x14ac:dyDescent="0.2">
      <c r="A59" s="137">
        <v>3</v>
      </c>
      <c r="B59" s="158" t="s">
        <v>89</v>
      </c>
      <c r="C59" s="148" t="s">
        <v>90</v>
      </c>
      <c r="D59" s="148"/>
      <c r="E59" s="148"/>
      <c r="F59" s="159">
        <f>'D 1.3_1 D 1.3.3.3 Pol'!AE39</f>
        <v>0</v>
      </c>
      <c r="G59" s="151">
        <f>'D 1.3_1 D 1.3.3.3 Pol'!AF39</f>
        <v>0</v>
      </c>
      <c r="H59" s="151">
        <f>(F59*SazbaDPH1/100)+(G59*SazbaDPH2/100)</f>
        <v>0</v>
      </c>
      <c r="I59" s="151">
        <f>F59+G59+H59</f>
        <v>0</v>
      </c>
      <c r="J59" s="152" t="str">
        <f>IF(CenaCelkemVypocet=0,"",I59/CenaCelkemVypocet*100)</f>
        <v/>
      </c>
    </row>
    <row r="60" spans="1:10" ht="25.5" customHeight="1" x14ac:dyDescent="0.2">
      <c r="A60" s="137">
        <v>3</v>
      </c>
      <c r="B60" s="158" t="s">
        <v>91</v>
      </c>
      <c r="C60" s="148" t="s">
        <v>92</v>
      </c>
      <c r="D60" s="148"/>
      <c r="E60" s="148"/>
      <c r="F60" s="159">
        <f>'D 1.3_1 D 1.3.3.4 Pol'!AE39</f>
        <v>0</v>
      </c>
      <c r="G60" s="151">
        <f>'D 1.3_1 D 1.3.3.4 Pol'!AF39</f>
        <v>0</v>
      </c>
      <c r="H60" s="151">
        <f>(F60*SazbaDPH1/100)+(G60*SazbaDPH2/100)</f>
        <v>0</v>
      </c>
      <c r="I60" s="151">
        <f>F60+G60+H60</f>
        <v>0</v>
      </c>
      <c r="J60" s="152" t="str">
        <f>IF(CenaCelkemVypocet=0,"",I60/CenaCelkemVypocet*100)</f>
        <v/>
      </c>
    </row>
    <row r="61" spans="1:10" ht="25.5" customHeight="1" x14ac:dyDescent="0.2">
      <c r="A61" s="137">
        <v>3</v>
      </c>
      <c r="B61" s="158" t="s">
        <v>93</v>
      </c>
      <c r="C61" s="148" t="s">
        <v>94</v>
      </c>
      <c r="D61" s="148"/>
      <c r="E61" s="148"/>
      <c r="F61" s="159">
        <f>'D 1.3_1 D.1.3.2.1 Pol'!AE27</f>
        <v>0</v>
      </c>
      <c r="G61" s="151">
        <f>'D 1.3_1 D.1.3.2.1 Pol'!AF27</f>
        <v>0</v>
      </c>
      <c r="H61" s="151">
        <f>(F61*SazbaDPH1/100)+(G61*SazbaDPH2/100)</f>
        <v>0</v>
      </c>
      <c r="I61" s="151">
        <f>F61+G61+H61</f>
        <v>0</v>
      </c>
      <c r="J61" s="152" t="str">
        <f>IF(CenaCelkemVypocet=0,"",I61/CenaCelkemVypocet*100)</f>
        <v/>
      </c>
    </row>
    <row r="62" spans="1:10" ht="25.5" customHeight="1" x14ac:dyDescent="0.2">
      <c r="A62" s="137">
        <v>3</v>
      </c>
      <c r="B62" s="158" t="s">
        <v>95</v>
      </c>
      <c r="C62" s="148" t="s">
        <v>96</v>
      </c>
      <c r="D62" s="148"/>
      <c r="E62" s="148"/>
      <c r="F62" s="159">
        <f>'D 1.3_1 D.1.3.2.2 Pol'!AE32</f>
        <v>0</v>
      </c>
      <c r="G62" s="151">
        <f>'D 1.3_1 D.1.3.2.2 Pol'!AF32</f>
        <v>0</v>
      </c>
      <c r="H62" s="151">
        <f>(F62*SazbaDPH1/100)+(G62*SazbaDPH2/100)</f>
        <v>0</v>
      </c>
      <c r="I62" s="151">
        <f>F62+G62+H62</f>
        <v>0</v>
      </c>
      <c r="J62" s="152" t="str">
        <f>IF(CenaCelkemVypocet=0,"",I62/CenaCelkemVypocet*100)</f>
        <v/>
      </c>
    </row>
    <row r="63" spans="1:10" ht="25.5" customHeight="1" x14ac:dyDescent="0.2">
      <c r="A63" s="137">
        <v>3</v>
      </c>
      <c r="B63" s="158" t="s">
        <v>97</v>
      </c>
      <c r="C63" s="148" t="s">
        <v>98</v>
      </c>
      <c r="D63" s="148"/>
      <c r="E63" s="148"/>
      <c r="F63" s="159">
        <f>'D 1.3_1 D.1.3.2.3 Pol'!AE27</f>
        <v>0</v>
      </c>
      <c r="G63" s="151">
        <f>'D 1.3_1 D.1.3.2.3 Pol'!AF27</f>
        <v>0</v>
      </c>
      <c r="H63" s="151">
        <f>(F63*SazbaDPH1/100)+(G63*SazbaDPH2/100)</f>
        <v>0</v>
      </c>
      <c r="I63" s="151">
        <f>F63+G63+H63</f>
        <v>0</v>
      </c>
      <c r="J63" s="152" t="str">
        <f>IF(CenaCelkemVypocet=0,"",I63/CenaCelkemVypocet*100)</f>
        <v/>
      </c>
    </row>
    <row r="64" spans="1:10" ht="25.5" customHeight="1" x14ac:dyDescent="0.2">
      <c r="A64" s="137">
        <v>3</v>
      </c>
      <c r="B64" s="158" t="s">
        <v>99</v>
      </c>
      <c r="C64" s="148" t="s">
        <v>100</v>
      </c>
      <c r="D64" s="148"/>
      <c r="E64" s="148"/>
      <c r="F64" s="159">
        <f>'D 1.3_1 D.1.3.2.4 Pol'!AE25</f>
        <v>0</v>
      </c>
      <c r="G64" s="151">
        <f>'D 1.3_1 D.1.3.2.4 Pol'!AF25</f>
        <v>0</v>
      </c>
      <c r="H64" s="151">
        <f>(F64*SazbaDPH1/100)+(G64*SazbaDPH2/100)</f>
        <v>0</v>
      </c>
      <c r="I64" s="151">
        <f>F64+G64+H64</f>
        <v>0</v>
      </c>
      <c r="J64" s="152" t="str">
        <f>IF(CenaCelkemVypocet=0,"",I64/CenaCelkemVypocet*100)</f>
        <v/>
      </c>
    </row>
    <row r="65" spans="1:52" ht="25.5" customHeight="1" x14ac:dyDescent="0.2">
      <c r="A65" s="137"/>
      <c r="B65" s="160" t="s">
        <v>101</v>
      </c>
      <c r="C65" s="161"/>
      <c r="D65" s="161"/>
      <c r="E65" s="162"/>
      <c r="F65" s="163">
        <f>SUMIF(A39:A64,"=1",F39:F64)</f>
        <v>0</v>
      </c>
      <c r="G65" s="164">
        <f>SUMIF(A39:A64,"=1",G39:G64)</f>
        <v>0</v>
      </c>
      <c r="H65" s="164">
        <f>SUMIF(A39:A64,"=1",H39:H64)</f>
        <v>0</v>
      </c>
      <c r="I65" s="164">
        <f>SUMIF(A39:A64,"=1",I39:I64)</f>
        <v>0</v>
      </c>
      <c r="J65" s="165">
        <f>SUMIF(A39:A64,"=1",J39:J64)</f>
        <v>0</v>
      </c>
    </row>
    <row r="67" spans="1:52" x14ac:dyDescent="0.2">
      <c r="A67" t="s">
        <v>103</v>
      </c>
      <c r="B67" t="s">
        <v>104</v>
      </c>
    </row>
    <row r="68" spans="1:52" x14ac:dyDescent="0.2">
      <c r="B68" s="177" t="s">
        <v>105</v>
      </c>
      <c r="C68" s="177"/>
      <c r="D68" s="177"/>
      <c r="E68" s="177"/>
      <c r="F68" s="177"/>
      <c r="G68" s="177"/>
      <c r="H68" s="177"/>
      <c r="I68" s="177"/>
      <c r="J68" s="177"/>
      <c r="AZ68" s="176" t="str">
        <f>B68</f>
        <v>Není zahrnuta cena za stavební práce a elektro.</v>
      </c>
    </row>
    <row r="71" spans="1:52" ht="15.75" x14ac:dyDescent="0.25">
      <c r="B71" s="178" t="s">
        <v>106</v>
      </c>
    </row>
    <row r="73" spans="1:52" ht="25.5" customHeight="1" x14ac:dyDescent="0.2">
      <c r="A73" s="180"/>
      <c r="B73" s="183" t="s">
        <v>17</v>
      </c>
      <c r="C73" s="183" t="s">
        <v>5</v>
      </c>
      <c r="D73" s="184"/>
      <c r="E73" s="184"/>
      <c r="F73" s="185" t="s">
        <v>107</v>
      </c>
      <c r="G73" s="185"/>
      <c r="H73" s="185"/>
      <c r="I73" s="185" t="s">
        <v>29</v>
      </c>
      <c r="J73" s="185" t="s">
        <v>0</v>
      </c>
    </row>
    <row r="74" spans="1:52" ht="36.75" customHeight="1" x14ac:dyDescent="0.2">
      <c r="A74" s="181"/>
      <c r="B74" s="186" t="s">
        <v>108</v>
      </c>
      <c r="C74" s="187" t="s">
        <v>109</v>
      </c>
      <c r="D74" s="188"/>
      <c r="E74" s="188"/>
      <c r="F74" s="194" t="s">
        <v>24</v>
      </c>
      <c r="G74" s="195"/>
      <c r="H74" s="195"/>
      <c r="I74" s="195">
        <f>'D 1.2_1 D 1.2.3a Pol'!G8</f>
        <v>0</v>
      </c>
      <c r="J74" s="192" t="str">
        <f>IF(I136=0,"",I74/I136*100)</f>
        <v/>
      </c>
    </row>
    <row r="75" spans="1:52" ht="36.75" customHeight="1" x14ac:dyDescent="0.2">
      <c r="A75" s="181"/>
      <c r="B75" s="186" t="s">
        <v>110</v>
      </c>
      <c r="C75" s="187" t="s">
        <v>111</v>
      </c>
      <c r="D75" s="188"/>
      <c r="E75" s="188"/>
      <c r="F75" s="194" t="s">
        <v>24</v>
      </c>
      <c r="G75" s="195"/>
      <c r="H75" s="195"/>
      <c r="I75" s="195">
        <f>'D 1.2_1 D 1.2.3a Pol'!G16</f>
        <v>0</v>
      </c>
      <c r="J75" s="192" t="str">
        <f>IF(I136=0,"",I75/I136*100)</f>
        <v/>
      </c>
    </row>
    <row r="76" spans="1:52" ht="36.75" customHeight="1" x14ac:dyDescent="0.2">
      <c r="A76" s="181"/>
      <c r="B76" s="186" t="s">
        <v>112</v>
      </c>
      <c r="C76" s="187" t="s">
        <v>113</v>
      </c>
      <c r="D76" s="188"/>
      <c r="E76" s="188"/>
      <c r="F76" s="194" t="s">
        <v>24</v>
      </c>
      <c r="G76" s="195"/>
      <c r="H76" s="195"/>
      <c r="I76" s="195">
        <f>'D 1.2_1 D 1.2.3a Pol'!G24</f>
        <v>0</v>
      </c>
      <c r="J76" s="192" t="str">
        <f>IF(I136=0,"",I76/I136*100)</f>
        <v/>
      </c>
    </row>
    <row r="77" spans="1:52" ht="36.75" customHeight="1" x14ac:dyDescent="0.2">
      <c r="A77" s="181"/>
      <c r="B77" s="186" t="s">
        <v>114</v>
      </c>
      <c r="C77" s="187" t="s">
        <v>115</v>
      </c>
      <c r="D77" s="188"/>
      <c r="E77" s="188"/>
      <c r="F77" s="194" t="s">
        <v>24</v>
      </c>
      <c r="G77" s="195"/>
      <c r="H77" s="195"/>
      <c r="I77" s="195">
        <f>'D 1.2_1 D 1.2.3a Pol'!G32</f>
        <v>0</v>
      </c>
      <c r="J77" s="192" t="str">
        <f>IF(I136=0,"",I77/I136*100)</f>
        <v/>
      </c>
    </row>
    <row r="78" spans="1:52" ht="36.75" customHeight="1" x14ac:dyDescent="0.2">
      <c r="A78" s="181"/>
      <c r="B78" s="186" t="s">
        <v>116</v>
      </c>
      <c r="C78" s="187" t="s">
        <v>117</v>
      </c>
      <c r="D78" s="188"/>
      <c r="E78" s="188"/>
      <c r="F78" s="194" t="s">
        <v>24</v>
      </c>
      <c r="G78" s="195"/>
      <c r="H78" s="195"/>
      <c r="I78" s="195">
        <f>'D 1.2_1 D 1.2.3a Pol'!G44</f>
        <v>0</v>
      </c>
      <c r="J78" s="192" t="str">
        <f>IF(I136=0,"",I78/I136*100)</f>
        <v/>
      </c>
    </row>
    <row r="79" spans="1:52" ht="36.75" customHeight="1" x14ac:dyDescent="0.2">
      <c r="A79" s="181"/>
      <c r="B79" s="186" t="s">
        <v>118</v>
      </c>
      <c r="C79" s="187" t="s">
        <v>119</v>
      </c>
      <c r="D79" s="188"/>
      <c r="E79" s="188"/>
      <c r="F79" s="194" t="s">
        <v>24</v>
      </c>
      <c r="G79" s="195"/>
      <c r="H79" s="195"/>
      <c r="I79" s="195">
        <f>'D 1.2_1 D 1.2.3a Pol'!G55</f>
        <v>0</v>
      </c>
      <c r="J79" s="192" t="str">
        <f>IF(I136=0,"",I79/I136*100)</f>
        <v/>
      </c>
    </row>
    <row r="80" spans="1:52" ht="36.75" customHeight="1" x14ac:dyDescent="0.2">
      <c r="A80" s="181"/>
      <c r="B80" s="186" t="s">
        <v>120</v>
      </c>
      <c r="C80" s="187" t="s">
        <v>121</v>
      </c>
      <c r="D80" s="188"/>
      <c r="E80" s="188"/>
      <c r="F80" s="194" t="s">
        <v>24</v>
      </c>
      <c r="G80" s="195"/>
      <c r="H80" s="195"/>
      <c r="I80" s="195">
        <f>'D 1.2_1 D 1.2.3a Pol'!G66</f>
        <v>0</v>
      </c>
      <c r="J80" s="192" t="str">
        <f>IF(I136=0,"",I80/I136*100)</f>
        <v/>
      </c>
    </row>
    <row r="81" spans="1:10" ht="36.75" customHeight="1" x14ac:dyDescent="0.2">
      <c r="A81" s="181"/>
      <c r="B81" s="186" t="s">
        <v>122</v>
      </c>
      <c r="C81" s="187" t="s">
        <v>123</v>
      </c>
      <c r="D81" s="188"/>
      <c r="E81" s="188"/>
      <c r="F81" s="194" t="s">
        <v>24</v>
      </c>
      <c r="G81" s="195"/>
      <c r="H81" s="195"/>
      <c r="I81" s="195">
        <f>'D 1.2_1 D 1.2.1.1 Pol'!G8+'D 1.2_1 D 1.2.1.2 Pol'!G8</f>
        <v>0</v>
      </c>
      <c r="J81" s="192" t="str">
        <f>IF(I136=0,"",I81/I136*100)</f>
        <v/>
      </c>
    </row>
    <row r="82" spans="1:10" ht="36.75" customHeight="1" x14ac:dyDescent="0.2">
      <c r="A82" s="181"/>
      <c r="B82" s="186" t="s">
        <v>124</v>
      </c>
      <c r="C82" s="187" t="s">
        <v>125</v>
      </c>
      <c r="D82" s="188"/>
      <c r="E82" s="188"/>
      <c r="F82" s="194" t="s">
        <v>24</v>
      </c>
      <c r="G82" s="195"/>
      <c r="H82" s="195"/>
      <c r="I82" s="195">
        <f>'D 1.2_1 D 1.2.1.1 Pol'!G58</f>
        <v>0</v>
      </c>
      <c r="J82" s="192" t="str">
        <f>IF(I136=0,"",I82/I136*100)</f>
        <v/>
      </c>
    </row>
    <row r="83" spans="1:10" ht="36.75" customHeight="1" x14ac:dyDescent="0.2">
      <c r="A83" s="181"/>
      <c r="B83" s="186" t="s">
        <v>126</v>
      </c>
      <c r="C83" s="187" t="s">
        <v>127</v>
      </c>
      <c r="D83" s="188"/>
      <c r="E83" s="188"/>
      <c r="F83" s="194" t="s">
        <v>24</v>
      </c>
      <c r="G83" s="195"/>
      <c r="H83" s="195"/>
      <c r="I83" s="195">
        <f>'D 1.1_1 D 1.1.1 Pol'!G8+'D 1.2_1 D 1.2.1.1 Pol'!G71</f>
        <v>0</v>
      </c>
      <c r="J83" s="192" t="str">
        <f>IF(I136=0,"",I83/I136*100)</f>
        <v/>
      </c>
    </row>
    <row r="84" spans="1:10" ht="36.75" customHeight="1" x14ac:dyDescent="0.2">
      <c r="A84" s="181"/>
      <c r="B84" s="186" t="s">
        <v>128</v>
      </c>
      <c r="C84" s="187" t="s">
        <v>129</v>
      </c>
      <c r="D84" s="188"/>
      <c r="E84" s="188"/>
      <c r="F84" s="194" t="s">
        <v>24</v>
      </c>
      <c r="G84" s="195"/>
      <c r="H84" s="195"/>
      <c r="I84" s="195">
        <f>'D 1.1_1 D 1.1.1 Pol'!G17+'D 1.2_1 D 1.2.1.1 Pol'!G79</f>
        <v>0</v>
      </c>
      <c r="J84" s="192" t="str">
        <f>IF(I136=0,"",I84/I136*100)</f>
        <v/>
      </c>
    </row>
    <row r="85" spans="1:10" ht="36.75" customHeight="1" x14ac:dyDescent="0.2">
      <c r="A85" s="181"/>
      <c r="B85" s="186" t="s">
        <v>130</v>
      </c>
      <c r="C85" s="187" t="s">
        <v>131</v>
      </c>
      <c r="D85" s="188"/>
      <c r="E85" s="188"/>
      <c r="F85" s="194" t="s">
        <v>24</v>
      </c>
      <c r="G85" s="195"/>
      <c r="H85" s="195"/>
      <c r="I85" s="195">
        <f>'D 1.2_1 D 1.2.1.1 Pol'!G93</f>
        <v>0</v>
      </c>
      <c r="J85" s="192" t="str">
        <f>IF(I136=0,"",I85/I136*100)</f>
        <v/>
      </c>
    </row>
    <row r="86" spans="1:10" ht="36.75" customHeight="1" x14ac:dyDescent="0.2">
      <c r="A86" s="181"/>
      <c r="B86" s="186" t="s">
        <v>132</v>
      </c>
      <c r="C86" s="187" t="s">
        <v>133</v>
      </c>
      <c r="D86" s="188"/>
      <c r="E86" s="188"/>
      <c r="F86" s="194" t="s">
        <v>24</v>
      </c>
      <c r="G86" s="195"/>
      <c r="H86" s="195"/>
      <c r="I86" s="195">
        <f>'D 1.1_1 D 1.1.1 Pol'!G22</f>
        <v>0</v>
      </c>
      <c r="J86" s="192" t="str">
        <f>IF(I136=0,"",I86/I136*100)</f>
        <v/>
      </c>
    </row>
    <row r="87" spans="1:10" ht="36.75" customHeight="1" x14ac:dyDescent="0.2">
      <c r="A87" s="181"/>
      <c r="B87" s="186" t="s">
        <v>134</v>
      </c>
      <c r="C87" s="187" t="s">
        <v>135</v>
      </c>
      <c r="D87" s="188"/>
      <c r="E87" s="188"/>
      <c r="F87" s="194" t="s">
        <v>24</v>
      </c>
      <c r="G87" s="195"/>
      <c r="H87" s="195"/>
      <c r="I87" s="195">
        <f>'D 1.1_1 D 1.1.1 Pol'!G29</f>
        <v>0</v>
      </c>
      <c r="J87" s="192" t="str">
        <f>IF(I136=0,"",I87/I136*100)</f>
        <v/>
      </c>
    </row>
    <row r="88" spans="1:10" ht="36.75" customHeight="1" x14ac:dyDescent="0.2">
      <c r="A88" s="181"/>
      <c r="B88" s="186" t="s">
        <v>136</v>
      </c>
      <c r="C88" s="187" t="s">
        <v>137</v>
      </c>
      <c r="D88" s="188"/>
      <c r="E88" s="188"/>
      <c r="F88" s="194" t="s">
        <v>24</v>
      </c>
      <c r="G88" s="195"/>
      <c r="H88" s="195"/>
      <c r="I88" s="195">
        <f>'D 1.1_1 D 1.1.1 Pol'!G40</f>
        <v>0</v>
      </c>
      <c r="J88" s="192" t="str">
        <f>IF(I136=0,"",I88/I136*100)</f>
        <v/>
      </c>
    </row>
    <row r="89" spans="1:10" ht="36.75" customHeight="1" x14ac:dyDescent="0.2">
      <c r="A89" s="181"/>
      <c r="B89" s="186" t="s">
        <v>138</v>
      </c>
      <c r="C89" s="187" t="s">
        <v>139</v>
      </c>
      <c r="D89" s="188"/>
      <c r="E89" s="188"/>
      <c r="F89" s="194" t="s">
        <v>24</v>
      </c>
      <c r="G89" s="195"/>
      <c r="H89" s="195"/>
      <c r="I89" s="195">
        <f>'D 1.2_1 D 1.2.1.1 Pol'!G97</f>
        <v>0</v>
      </c>
      <c r="J89" s="192" t="str">
        <f>IF(I136=0,"",I89/I136*100)</f>
        <v/>
      </c>
    </row>
    <row r="90" spans="1:10" ht="36.75" customHeight="1" x14ac:dyDescent="0.2">
      <c r="A90" s="181"/>
      <c r="B90" s="186" t="s">
        <v>140</v>
      </c>
      <c r="C90" s="187" t="s">
        <v>141</v>
      </c>
      <c r="D90" s="188"/>
      <c r="E90" s="188"/>
      <c r="F90" s="194" t="s">
        <v>24</v>
      </c>
      <c r="G90" s="195"/>
      <c r="H90" s="195"/>
      <c r="I90" s="195">
        <f>'D 1.1_1 D 1.1.3 Pol'!G8+'D 1.1_1 D 1.1.5 Pol'!G91+'D 1.2_1 D 1.2.1.1 Pol'!G123+'D 1.2_1 D 1.2.2 Pol'!G51+'D 1.3_1 D 1.3.1.2 Pol'!G8+'D 1.3_1 D 1.3.1.3 Pol'!G8+'D 1.3_1 D 1.3.1.4 Pol'!G8+'D 1.3_1 D.1.3.2.1 Pol'!G24+'D 1.3_1 D.1.3.2.2 Pol'!G29+'D 1.3_1 D.1.3.2.3 Pol'!G24+'D 1.3_1 D.1.3.2.4 Pol'!G22</f>
        <v>0</v>
      </c>
      <c r="J90" s="192" t="str">
        <f>IF(I136=0,"",I90/I136*100)</f>
        <v/>
      </c>
    </row>
    <row r="91" spans="1:10" ht="36.75" customHeight="1" x14ac:dyDescent="0.2">
      <c r="A91" s="181"/>
      <c r="B91" s="186" t="s">
        <v>142</v>
      </c>
      <c r="C91" s="187" t="s">
        <v>143</v>
      </c>
      <c r="D91" s="188"/>
      <c r="E91" s="188"/>
      <c r="F91" s="194" t="s">
        <v>24</v>
      </c>
      <c r="G91" s="195"/>
      <c r="H91" s="195"/>
      <c r="I91" s="195">
        <f>'D 1.1_1 D 1.1.1 Pol'!G62</f>
        <v>0</v>
      </c>
      <c r="J91" s="192" t="str">
        <f>IF(I136=0,"",I91/I136*100)</f>
        <v/>
      </c>
    </row>
    <row r="92" spans="1:10" ht="36.75" customHeight="1" x14ac:dyDescent="0.2">
      <c r="A92" s="181"/>
      <c r="B92" s="186" t="s">
        <v>144</v>
      </c>
      <c r="C92" s="187" t="s">
        <v>145</v>
      </c>
      <c r="D92" s="188"/>
      <c r="E92" s="188"/>
      <c r="F92" s="194" t="s">
        <v>24</v>
      </c>
      <c r="G92" s="195"/>
      <c r="H92" s="195"/>
      <c r="I92" s="195">
        <f>'D 1.1_1 D 1.1.1 Pol'!G64</f>
        <v>0</v>
      </c>
      <c r="J92" s="192" t="str">
        <f>IF(I136=0,"",I92/I136*100)</f>
        <v/>
      </c>
    </row>
    <row r="93" spans="1:10" ht="36.75" customHeight="1" x14ac:dyDescent="0.2">
      <c r="A93" s="181"/>
      <c r="B93" s="186" t="s">
        <v>146</v>
      </c>
      <c r="C93" s="187" t="s">
        <v>147</v>
      </c>
      <c r="D93" s="188"/>
      <c r="E93" s="188"/>
      <c r="F93" s="194" t="s">
        <v>24</v>
      </c>
      <c r="G93" s="195"/>
      <c r="H93" s="195"/>
      <c r="I93" s="195">
        <f>'D 1.1_1 D 1.1.1 Pol'!G73</f>
        <v>0</v>
      </c>
      <c r="J93" s="192" t="str">
        <f>IF(I136=0,"",I93/I136*100)</f>
        <v/>
      </c>
    </row>
    <row r="94" spans="1:10" ht="36.75" customHeight="1" x14ac:dyDescent="0.2">
      <c r="A94" s="181"/>
      <c r="B94" s="186" t="s">
        <v>148</v>
      </c>
      <c r="C94" s="187" t="s">
        <v>149</v>
      </c>
      <c r="D94" s="188"/>
      <c r="E94" s="188"/>
      <c r="F94" s="194" t="s">
        <v>24</v>
      </c>
      <c r="G94" s="195"/>
      <c r="H94" s="195"/>
      <c r="I94" s="195">
        <f>'D 1.1_1 D 1.1.1 Pol'!G91</f>
        <v>0</v>
      </c>
      <c r="J94" s="192" t="str">
        <f>IF(I136=0,"",I94/I136*100)</f>
        <v/>
      </c>
    </row>
    <row r="95" spans="1:10" ht="36.75" customHeight="1" x14ac:dyDescent="0.2">
      <c r="A95" s="181"/>
      <c r="B95" s="186" t="s">
        <v>150</v>
      </c>
      <c r="C95" s="187" t="s">
        <v>151</v>
      </c>
      <c r="D95" s="188"/>
      <c r="E95" s="188"/>
      <c r="F95" s="194" t="s">
        <v>25</v>
      </c>
      <c r="G95" s="195"/>
      <c r="H95" s="195"/>
      <c r="I95" s="195">
        <f>'D 1.1_1 D 1.1.3 Pol'!G11+'D 1.3_1 D 1.3.1.1 Pol'!G8+'D 1.3_1 D 1.3.1.2 Pol'!G23+'D 1.3_1 D 1.3.1.3 Pol'!G23+'D 1.3_1 D 1.3.1.4 Pol'!G18</f>
        <v>0</v>
      </c>
      <c r="J95" s="192" t="str">
        <f>IF(I136=0,"",I95/I136*100)</f>
        <v/>
      </c>
    </row>
    <row r="96" spans="1:10" ht="36.75" customHeight="1" x14ac:dyDescent="0.2">
      <c r="A96" s="181"/>
      <c r="B96" s="186" t="s">
        <v>152</v>
      </c>
      <c r="C96" s="187" t="s">
        <v>153</v>
      </c>
      <c r="D96" s="188"/>
      <c r="E96" s="188"/>
      <c r="F96" s="194" t="s">
        <v>25</v>
      </c>
      <c r="G96" s="195"/>
      <c r="H96" s="195"/>
      <c r="I96" s="195">
        <f>'D 1.1_1 D 1.1.3 Pol'!G25</f>
        <v>0</v>
      </c>
      <c r="J96" s="192" t="str">
        <f>IF(I136=0,"",I96/I136*100)</f>
        <v/>
      </c>
    </row>
    <row r="97" spans="1:10" ht="36.75" customHeight="1" x14ac:dyDescent="0.2">
      <c r="A97" s="181"/>
      <c r="B97" s="186" t="s">
        <v>154</v>
      </c>
      <c r="C97" s="187" t="s">
        <v>155</v>
      </c>
      <c r="D97" s="188"/>
      <c r="E97" s="188"/>
      <c r="F97" s="194" t="s">
        <v>25</v>
      </c>
      <c r="G97" s="195"/>
      <c r="H97" s="195"/>
      <c r="I97" s="195">
        <f>'D 1.2_1 D 1.2.1.1 Pol'!G144</f>
        <v>0</v>
      </c>
      <c r="J97" s="192" t="str">
        <f>IF(I136=0,"",I97/I136*100)</f>
        <v/>
      </c>
    </row>
    <row r="98" spans="1:10" ht="36.75" customHeight="1" x14ac:dyDescent="0.2">
      <c r="A98" s="181"/>
      <c r="B98" s="186" t="s">
        <v>156</v>
      </c>
      <c r="C98" s="187" t="s">
        <v>157</v>
      </c>
      <c r="D98" s="188"/>
      <c r="E98" s="188"/>
      <c r="F98" s="194" t="s">
        <v>25</v>
      </c>
      <c r="G98" s="195"/>
      <c r="H98" s="195"/>
      <c r="I98" s="195">
        <f>'D 1.1_1 D 1.1.3 Pol'!G45+'D 1.3_1 D 1.3.1.1 Pol'!G15+'D 1.3_1 D 1.3.1.2 Pol'!G30+'D 1.3_1 D 1.3.1.3 Pol'!G30+'D 1.3_1 D 1.3.1.4 Pol'!G25</f>
        <v>0</v>
      </c>
      <c r="J98" s="192" t="str">
        <f>IF(I136=0,"",I98/I136*100)</f>
        <v/>
      </c>
    </row>
    <row r="99" spans="1:10" ht="36.75" customHeight="1" x14ac:dyDescent="0.2">
      <c r="A99" s="181"/>
      <c r="B99" s="186" t="s">
        <v>158</v>
      </c>
      <c r="C99" s="187" t="s">
        <v>159</v>
      </c>
      <c r="D99" s="188"/>
      <c r="E99" s="188"/>
      <c r="F99" s="194" t="s">
        <v>25</v>
      </c>
      <c r="G99" s="195"/>
      <c r="H99" s="195"/>
      <c r="I99" s="195">
        <f>'D 1.3_1 D 1.3.1.1 Pol'!G25</f>
        <v>0</v>
      </c>
      <c r="J99" s="192" t="str">
        <f>IF(I136=0,"",I99/I136*100)</f>
        <v/>
      </c>
    </row>
    <row r="100" spans="1:10" ht="36.75" customHeight="1" x14ac:dyDescent="0.2">
      <c r="A100" s="181"/>
      <c r="B100" s="186" t="s">
        <v>160</v>
      </c>
      <c r="C100" s="187" t="s">
        <v>161</v>
      </c>
      <c r="D100" s="188"/>
      <c r="E100" s="188"/>
      <c r="F100" s="194" t="s">
        <v>25</v>
      </c>
      <c r="G100" s="195"/>
      <c r="H100" s="195"/>
      <c r="I100" s="195">
        <f>'D 1.1_1 D 1.1.2 Pol'!G8</f>
        <v>0</v>
      </c>
      <c r="J100" s="192" t="str">
        <f>IF(I136=0,"",I100/I136*100)</f>
        <v/>
      </c>
    </row>
    <row r="101" spans="1:10" ht="36.75" customHeight="1" x14ac:dyDescent="0.2">
      <c r="A101" s="181"/>
      <c r="B101" s="186" t="s">
        <v>162</v>
      </c>
      <c r="C101" s="187" t="s">
        <v>163</v>
      </c>
      <c r="D101" s="188"/>
      <c r="E101" s="188"/>
      <c r="F101" s="194" t="s">
        <v>25</v>
      </c>
      <c r="G101" s="195"/>
      <c r="H101" s="195"/>
      <c r="I101" s="195">
        <f>'D 1.1_1 D 1.1.3 Pol'!G60</f>
        <v>0</v>
      </c>
      <c r="J101" s="192" t="str">
        <f>IF(I136=0,"",I101/I136*100)</f>
        <v/>
      </c>
    </row>
    <row r="102" spans="1:10" ht="36.75" customHeight="1" x14ac:dyDescent="0.2">
      <c r="A102" s="181"/>
      <c r="B102" s="186" t="s">
        <v>164</v>
      </c>
      <c r="C102" s="187" t="s">
        <v>165</v>
      </c>
      <c r="D102" s="188"/>
      <c r="E102" s="188"/>
      <c r="F102" s="194" t="s">
        <v>25</v>
      </c>
      <c r="G102" s="195"/>
      <c r="H102" s="195"/>
      <c r="I102" s="195">
        <f>'D 1.1_1 D 1.1.3 Pol'!G78</f>
        <v>0</v>
      </c>
      <c r="J102" s="192" t="str">
        <f>IF(I136=0,"",I102/I136*100)</f>
        <v/>
      </c>
    </row>
    <row r="103" spans="1:10" ht="36.75" customHeight="1" x14ac:dyDescent="0.2">
      <c r="A103" s="181"/>
      <c r="B103" s="186" t="s">
        <v>166</v>
      </c>
      <c r="C103" s="187" t="s">
        <v>167</v>
      </c>
      <c r="D103" s="188"/>
      <c r="E103" s="188"/>
      <c r="F103" s="194" t="s">
        <v>25</v>
      </c>
      <c r="G103" s="195"/>
      <c r="H103" s="195"/>
      <c r="I103" s="195">
        <f>'D 1.1_1 D 1.1.3 Pol'!G90</f>
        <v>0</v>
      </c>
      <c r="J103" s="192" t="str">
        <f>IF(I136=0,"",I103/I136*100)</f>
        <v/>
      </c>
    </row>
    <row r="104" spans="1:10" ht="36.75" customHeight="1" x14ac:dyDescent="0.2">
      <c r="A104" s="181"/>
      <c r="B104" s="186" t="s">
        <v>168</v>
      </c>
      <c r="C104" s="187" t="s">
        <v>169</v>
      </c>
      <c r="D104" s="188"/>
      <c r="E104" s="188"/>
      <c r="F104" s="194" t="s">
        <v>25</v>
      </c>
      <c r="G104" s="195"/>
      <c r="H104" s="195"/>
      <c r="I104" s="195">
        <f>'D 1.1_1 D 1.1.3 Pol'!G95+'D 1.3_1 D 1.3.1.1 Pol'!G49+'D 1.3_1 D 1.3.1.2 Pol'!G37+'D 1.3_1 D 1.3.1.3 Pol'!G37+'D 1.3_1 D 1.3.1.4 Pol'!G35</f>
        <v>0</v>
      </c>
      <c r="J104" s="192" t="str">
        <f>IF(I136=0,"",I104/I136*100)</f>
        <v/>
      </c>
    </row>
    <row r="105" spans="1:10" ht="36.75" customHeight="1" x14ac:dyDescent="0.2">
      <c r="A105" s="181"/>
      <c r="B105" s="186" t="s">
        <v>170</v>
      </c>
      <c r="C105" s="187" t="s">
        <v>171</v>
      </c>
      <c r="D105" s="188"/>
      <c r="E105" s="188"/>
      <c r="F105" s="194" t="s">
        <v>25</v>
      </c>
      <c r="G105" s="195"/>
      <c r="H105" s="195"/>
      <c r="I105" s="195">
        <f>'D 1.1_1 D 1.1.3 Pol'!G115+'D 1.3_1 D 1.3.1.1 Pol'!G69+'D 1.3_1 D 1.3.1.2 Pol'!G53+'D 1.3_1 D 1.3.1.3 Pol'!G53+'D 1.3_1 D 1.3.1.4 Pol'!G51</f>
        <v>0</v>
      </c>
      <c r="J105" s="192" t="str">
        <f>IF(I136=0,"",I105/I136*100)</f>
        <v/>
      </c>
    </row>
    <row r="106" spans="1:10" ht="36.75" customHeight="1" x14ac:dyDescent="0.2">
      <c r="A106" s="181"/>
      <c r="B106" s="186" t="s">
        <v>172</v>
      </c>
      <c r="C106" s="187" t="s">
        <v>173</v>
      </c>
      <c r="D106" s="188"/>
      <c r="E106" s="188"/>
      <c r="F106" s="194" t="s">
        <v>25</v>
      </c>
      <c r="G106" s="195"/>
      <c r="H106" s="195"/>
      <c r="I106" s="195">
        <f>'D 1.1_1 D 1.1.3 Pol'!G148+'D 1.3_1 D 1.3.1.1 Pol'!G85+'D 1.3_1 D 1.3.1.2 Pol'!G71+'D 1.3_1 D 1.3.1.3 Pol'!G71+'D 1.3_1 D 1.3.1.4 Pol'!G77</f>
        <v>0</v>
      </c>
      <c r="J106" s="192" t="str">
        <f>IF(I136=0,"",I106/I136*100)</f>
        <v/>
      </c>
    </row>
    <row r="107" spans="1:10" ht="36.75" customHeight="1" x14ac:dyDescent="0.2">
      <c r="A107" s="181"/>
      <c r="B107" s="186" t="s">
        <v>174</v>
      </c>
      <c r="C107" s="187" t="s">
        <v>175</v>
      </c>
      <c r="D107" s="188"/>
      <c r="E107" s="188"/>
      <c r="F107" s="194" t="s">
        <v>25</v>
      </c>
      <c r="G107" s="195"/>
      <c r="H107" s="195"/>
      <c r="I107" s="195">
        <f>'D 1.1_1 D 1.1.1 Pol'!G94</f>
        <v>0</v>
      </c>
      <c r="J107" s="192" t="str">
        <f>IF(I136=0,"",I107/I136*100)</f>
        <v/>
      </c>
    </row>
    <row r="108" spans="1:10" ht="36.75" customHeight="1" x14ac:dyDescent="0.2">
      <c r="A108" s="181"/>
      <c r="B108" s="186" t="s">
        <v>176</v>
      </c>
      <c r="C108" s="187" t="s">
        <v>177</v>
      </c>
      <c r="D108" s="188"/>
      <c r="E108" s="188"/>
      <c r="F108" s="194" t="s">
        <v>25</v>
      </c>
      <c r="G108" s="195"/>
      <c r="H108" s="195"/>
      <c r="I108" s="195">
        <f>'D 1.1_1 D 1.1.1 Pol'!G100</f>
        <v>0</v>
      </c>
      <c r="J108" s="192" t="str">
        <f>IF(I136=0,"",I108/I136*100)</f>
        <v/>
      </c>
    </row>
    <row r="109" spans="1:10" ht="36.75" customHeight="1" x14ac:dyDescent="0.2">
      <c r="A109" s="181"/>
      <c r="B109" s="186" t="s">
        <v>178</v>
      </c>
      <c r="C109" s="187" t="s">
        <v>179</v>
      </c>
      <c r="D109" s="188"/>
      <c r="E109" s="188"/>
      <c r="F109" s="194" t="s">
        <v>25</v>
      </c>
      <c r="G109" s="195"/>
      <c r="H109" s="195"/>
      <c r="I109" s="195">
        <f>'D 1.1_1 D 1.1.2 Pol'!G75+'D 1.1_1 D 1.1.3 Pol'!G191+'D 1.3_1 D 1.3.1.1 Pol'!G95+'D 1.3_1 D 1.3.1.2 Pol'!G81+'D 1.3_1 D 1.3.1.3 Pol'!G81+'D 1.3_1 D 1.3.1.4 Pol'!G89</f>
        <v>0</v>
      </c>
      <c r="J109" s="192" t="str">
        <f>IF(I136=0,"",I109/I136*100)</f>
        <v/>
      </c>
    </row>
    <row r="110" spans="1:10" ht="36.75" customHeight="1" x14ac:dyDescent="0.2">
      <c r="A110" s="181"/>
      <c r="B110" s="186" t="s">
        <v>180</v>
      </c>
      <c r="C110" s="187" t="s">
        <v>181</v>
      </c>
      <c r="D110" s="188"/>
      <c r="E110" s="188"/>
      <c r="F110" s="194" t="s">
        <v>25</v>
      </c>
      <c r="G110" s="195"/>
      <c r="H110" s="195"/>
      <c r="I110" s="195">
        <f>'D 1.1_1 D 1.1.1 Pol'!G103</f>
        <v>0</v>
      </c>
      <c r="J110" s="192" t="str">
        <f>IF(I136=0,"",I110/I136*100)</f>
        <v/>
      </c>
    </row>
    <row r="111" spans="1:10" ht="36.75" customHeight="1" x14ac:dyDescent="0.2">
      <c r="A111" s="181"/>
      <c r="B111" s="186" t="s">
        <v>182</v>
      </c>
      <c r="C111" s="187" t="s">
        <v>183</v>
      </c>
      <c r="D111" s="188"/>
      <c r="E111" s="188"/>
      <c r="F111" s="194" t="s">
        <v>25</v>
      </c>
      <c r="G111" s="195"/>
      <c r="H111" s="195"/>
      <c r="I111" s="195">
        <f>'D 1.1_1 D 1.1.1 Pol'!G108+'D 1.1_1 D 1.1.2 Pol'!G80+'D 1.1_1 D 1.1.3 Pol'!G198+'D 1.3_1 D 1.3.1.1 Pol'!G109+'D 1.3_1 D 1.3.1.2 Pol'!G92+'D 1.3_1 D 1.3.1.3 Pol'!G91+'D 1.3_1 D 1.3.1.4 Pol'!G102</f>
        <v>0</v>
      </c>
      <c r="J111" s="192" t="str">
        <f>IF(I136=0,"",I111/I136*100)</f>
        <v/>
      </c>
    </row>
    <row r="112" spans="1:10" ht="36.75" customHeight="1" x14ac:dyDescent="0.2">
      <c r="A112" s="181"/>
      <c r="B112" s="186" t="s">
        <v>184</v>
      </c>
      <c r="C112" s="187" t="s">
        <v>185</v>
      </c>
      <c r="D112" s="188"/>
      <c r="E112" s="188"/>
      <c r="F112" s="194" t="s">
        <v>26</v>
      </c>
      <c r="G112" s="195"/>
      <c r="H112" s="195"/>
      <c r="I112" s="195">
        <f>'D 1.3_1 D 1.3.3.4 Pol'!G8</f>
        <v>0</v>
      </c>
      <c r="J112" s="192" t="str">
        <f>IF(I136=0,"",I112/I136*100)</f>
        <v/>
      </c>
    </row>
    <row r="113" spans="1:10" ht="36.75" customHeight="1" x14ac:dyDescent="0.2">
      <c r="A113" s="181"/>
      <c r="B113" s="186" t="s">
        <v>108</v>
      </c>
      <c r="C113" s="187" t="s">
        <v>185</v>
      </c>
      <c r="D113" s="188"/>
      <c r="E113" s="188"/>
      <c r="F113" s="194" t="s">
        <v>26</v>
      </c>
      <c r="G113" s="195"/>
      <c r="H113" s="195"/>
      <c r="I113" s="195">
        <f>'D 1.1_1 D 1.1.6 Pol'!G8+'D 1.3_1 D 1.3.2 Pol'!G8</f>
        <v>0</v>
      </c>
      <c r="J113" s="192" t="str">
        <f>IF(I136=0,"",I113/I136*100)</f>
        <v/>
      </c>
    </row>
    <row r="114" spans="1:10" ht="36.75" customHeight="1" x14ac:dyDescent="0.2">
      <c r="A114" s="181"/>
      <c r="B114" s="186" t="s">
        <v>108</v>
      </c>
      <c r="C114" s="187" t="s">
        <v>186</v>
      </c>
      <c r="D114" s="188"/>
      <c r="E114" s="188"/>
      <c r="F114" s="194" t="s">
        <v>26</v>
      </c>
      <c r="G114" s="195"/>
      <c r="H114" s="195"/>
      <c r="I114" s="195">
        <f>'D 1.1_1 D 1.1.7 Pol'!G8</f>
        <v>0</v>
      </c>
      <c r="J114" s="192" t="str">
        <f>IF(I136=0,"",I114/I136*100)</f>
        <v/>
      </c>
    </row>
    <row r="115" spans="1:10" ht="36.75" customHeight="1" x14ac:dyDescent="0.2">
      <c r="A115" s="181"/>
      <c r="B115" s="186" t="s">
        <v>187</v>
      </c>
      <c r="C115" s="187" t="s">
        <v>188</v>
      </c>
      <c r="D115" s="188"/>
      <c r="E115" s="188"/>
      <c r="F115" s="194" t="s">
        <v>26</v>
      </c>
      <c r="G115" s="195"/>
      <c r="H115" s="195"/>
      <c r="I115" s="195">
        <f>'D 1.3_1 D 1.3.3.4 Pol'!G10</f>
        <v>0</v>
      </c>
      <c r="J115" s="192" t="str">
        <f>IF(I136=0,"",I115/I136*100)</f>
        <v/>
      </c>
    </row>
    <row r="116" spans="1:10" ht="36.75" customHeight="1" x14ac:dyDescent="0.2">
      <c r="A116" s="181"/>
      <c r="B116" s="186" t="s">
        <v>189</v>
      </c>
      <c r="C116" s="187" t="s">
        <v>190</v>
      </c>
      <c r="D116" s="188"/>
      <c r="E116" s="188"/>
      <c r="F116" s="194" t="s">
        <v>26</v>
      </c>
      <c r="G116" s="195"/>
      <c r="H116" s="195"/>
      <c r="I116" s="195">
        <f>'D 1.3_1 D 1.3.3.4 Pol'!G13</f>
        <v>0</v>
      </c>
      <c r="J116" s="192" t="str">
        <f>IF(I136=0,"",I116/I136*100)</f>
        <v/>
      </c>
    </row>
    <row r="117" spans="1:10" ht="36.75" customHeight="1" x14ac:dyDescent="0.2">
      <c r="A117" s="181"/>
      <c r="B117" s="186" t="s">
        <v>110</v>
      </c>
      <c r="C117" s="187" t="s">
        <v>188</v>
      </c>
      <c r="D117" s="188"/>
      <c r="E117" s="188"/>
      <c r="F117" s="194" t="s">
        <v>26</v>
      </c>
      <c r="G117" s="195"/>
      <c r="H117" s="195"/>
      <c r="I117" s="195">
        <f>'D 1.1_1 D 1.1.6 Pol'!G13+'D 1.3_1 D 1.3.2 Pol'!G10</f>
        <v>0</v>
      </c>
      <c r="J117" s="192" t="str">
        <f>IF(I136=0,"",I117/I136*100)</f>
        <v/>
      </c>
    </row>
    <row r="118" spans="1:10" ht="36.75" customHeight="1" x14ac:dyDescent="0.2">
      <c r="A118" s="181"/>
      <c r="B118" s="186" t="s">
        <v>110</v>
      </c>
      <c r="C118" s="187" t="s">
        <v>191</v>
      </c>
      <c r="D118" s="188"/>
      <c r="E118" s="188"/>
      <c r="F118" s="194" t="s">
        <v>26</v>
      </c>
      <c r="G118" s="195"/>
      <c r="H118" s="195"/>
      <c r="I118" s="195">
        <f>'D 1.1_1 D 1.1.7 Pol'!G22</f>
        <v>0</v>
      </c>
      <c r="J118" s="192" t="str">
        <f>IF(I136=0,"",I118/I136*100)</f>
        <v/>
      </c>
    </row>
    <row r="119" spans="1:10" ht="36.75" customHeight="1" x14ac:dyDescent="0.2">
      <c r="A119" s="181"/>
      <c r="B119" s="186" t="s">
        <v>112</v>
      </c>
      <c r="C119" s="187" t="s">
        <v>192</v>
      </c>
      <c r="D119" s="188"/>
      <c r="E119" s="188"/>
      <c r="F119" s="194" t="s">
        <v>26</v>
      </c>
      <c r="G119" s="195"/>
      <c r="H119" s="195"/>
      <c r="I119" s="195">
        <f>'D 1.1_1 D 1.1.6 Pol'!G22</f>
        <v>0</v>
      </c>
      <c r="J119" s="192" t="str">
        <f>IF(I136=0,"",I119/I136*100)</f>
        <v/>
      </c>
    </row>
    <row r="120" spans="1:10" ht="36.75" customHeight="1" x14ac:dyDescent="0.2">
      <c r="A120" s="181"/>
      <c r="B120" s="186" t="s">
        <v>112</v>
      </c>
      <c r="C120" s="187" t="s">
        <v>190</v>
      </c>
      <c r="D120" s="188"/>
      <c r="E120" s="188"/>
      <c r="F120" s="194" t="s">
        <v>26</v>
      </c>
      <c r="G120" s="195"/>
      <c r="H120" s="195"/>
      <c r="I120" s="195">
        <f>'D 1.3_1 D 1.3.2 Pol'!G13</f>
        <v>0</v>
      </c>
      <c r="J120" s="192" t="str">
        <f>IF(I136=0,"",I120/I136*100)</f>
        <v/>
      </c>
    </row>
    <row r="121" spans="1:10" ht="36.75" customHeight="1" x14ac:dyDescent="0.2">
      <c r="A121" s="181"/>
      <c r="B121" s="186" t="s">
        <v>112</v>
      </c>
      <c r="C121" s="187" t="s">
        <v>193</v>
      </c>
      <c r="D121" s="188"/>
      <c r="E121" s="188"/>
      <c r="F121" s="194" t="s">
        <v>26</v>
      </c>
      <c r="G121" s="195"/>
      <c r="H121" s="195"/>
      <c r="I121" s="195">
        <f>'D 1.1_1 D 1.1.7 Pol'!G29</f>
        <v>0</v>
      </c>
      <c r="J121" s="192" t="str">
        <f>IF(I136=0,"",I121/I136*100)</f>
        <v/>
      </c>
    </row>
    <row r="122" spans="1:10" ht="36.75" customHeight="1" x14ac:dyDescent="0.2">
      <c r="A122" s="181"/>
      <c r="B122" s="186" t="s">
        <v>114</v>
      </c>
      <c r="C122" s="187" t="s">
        <v>194</v>
      </c>
      <c r="D122" s="188"/>
      <c r="E122" s="188"/>
      <c r="F122" s="194" t="s">
        <v>26</v>
      </c>
      <c r="G122" s="195"/>
      <c r="H122" s="195"/>
      <c r="I122" s="195">
        <f>'D 1.3_1 D 1.3.2 Pol'!G20</f>
        <v>0</v>
      </c>
      <c r="J122" s="192" t="str">
        <f>IF(I136=0,"",I122/I136*100)</f>
        <v/>
      </c>
    </row>
    <row r="123" spans="1:10" ht="36.75" customHeight="1" x14ac:dyDescent="0.2">
      <c r="A123" s="181"/>
      <c r="B123" s="186" t="s">
        <v>114</v>
      </c>
      <c r="C123" s="187" t="s">
        <v>190</v>
      </c>
      <c r="D123" s="188"/>
      <c r="E123" s="188"/>
      <c r="F123" s="194" t="s">
        <v>26</v>
      </c>
      <c r="G123" s="195"/>
      <c r="H123" s="195"/>
      <c r="I123" s="195">
        <f>'D 1.1_1 D 1.1.6 Pol'!G25</f>
        <v>0</v>
      </c>
      <c r="J123" s="192" t="str">
        <f>IF(I136=0,"",I123/I136*100)</f>
        <v/>
      </c>
    </row>
    <row r="124" spans="1:10" ht="36.75" customHeight="1" x14ac:dyDescent="0.2">
      <c r="A124" s="181"/>
      <c r="B124" s="186" t="s">
        <v>114</v>
      </c>
      <c r="C124" s="187" t="s">
        <v>195</v>
      </c>
      <c r="D124" s="188"/>
      <c r="E124" s="188"/>
      <c r="F124" s="194" t="s">
        <v>26</v>
      </c>
      <c r="G124" s="195"/>
      <c r="H124" s="195"/>
      <c r="I124" s="195">
        <f>'D 1.1_1 D 1.1.7 Pol'!G37</f>
        <v>0</v>
      </c>
      <c r="J124" s="192" t="str">
        <f>IF(I136=0,"",I124/I136*100)</f>
        <v/>
      </c>
    </row>
    <row r="125" spans="1:10" ht="36.75" customHeight="1" x14ac:dyDescent="0.2">
      <c r="A125" s="181"/>
      <c r="B125" s="186" t="s">
        <v>116</v>
      </c>
      <c r="C125" s="187" t="s">
        <v>194</v>
      </c>
      <c r="D125" s="188"/>
      <c r="E125" s="188"/>
      <c r="F125" s="194" t="s">
        <v>26</v>
      </c>
      <c r="G125" s="195"/>
      <c r="H125" s="195"/>
      <c r="I125" s="195">
        <f>'D 1.1_1 D 1.1.6 Pol'!G40</f>
        <v>0</v>
      </c>
      <c r="J125" s="192" t="str">
        <f>IF(I136=0,"",I125/I136*100)</f>
        <v/>
      </c>
    </row>
    <row r="126" spans="1:10" ht="36.75" customHeight="1" x14ac:dyDescent="0.2">
      <c r="A126" s="181"/>
      <c r="B126" s="186" t="s">
        <v>116</v>
      </c>
      <c r="C126" s="187" t="s">
        <v>185</v>
      </c>
      <c r="D126" s="188"/>
      <c r="E126" s="188"/>
      <c r="F126" s="194" t="s">
        <v>26</v>
      </c>
      <c r="G126" s="195"/>
      <c r="H126" s="195"/>
      <c r="I126" s="195">
        <f>'D 1.3_1 D 1.3.3.3 Pol'!G8</f>
        <v>0</v>
      </c>
      <c r="J126" s="192" t="str">
        <f>IF(I136=0,"",I126/I136*100)</f>
        <v/>
      </c>
    </row>
    <row r="127" spans="1:10" ht="36.75" customHeight="1" x14ac:dyDescent="0.2">
      <c r="A127" s="181"/>
      <c r="B127" s="186" t="s">
        <v>118</v>
      </c>
      <c r="C127" s="187" t="s">
        <v>188</v>
      </c>
      <c r="D127" s="188"/>
      <c r="E127" s="188"/>
      <c r="F127" s="194" t="s">
        <v>26</v>
      </c>
      <c r="G127" s="195"/>
      <c r="H127" s="195"/>
      <c r="I127" s="195">
        <f>'D 1.3_1 D 1.3.3.3 Pol'!G10</f>
        <v>0</v>
      </c>
      <c r="J127" s="192" t="str">
        <f>IF(I136=0,"",I127/I136*100)</f>
        <v/>
      </c>
    </row>
    <row r="128" spans="1:10" ht="36.75" customHeight="1" x14ac:dyDescent="0.2">
      <c r="A128" s="181"/>
      <c r="B128" s="186" t="s">
        <v>120</v>
      </c>
      <c r="C128" s="187" t="s">
        <v>190</v>
      </c>
      <c r="D128" s="188"/>
      <c r="E128" s="188"/>
      <c r="F128" s="194" t="s">
        <v>26</v>
      </c>
      <c r="G128" s="195"/>
      <c r="H128" s="195"/>
      <c r="I128" s="195">
        <f>'D 1.3_1 D 1.3.3.3 Pol'!G13</f>
        <v>0</v>
      </c>
      <c r="J128" s="192" t="str">
        <f>IF(I136=0,"",I128/I136*100)</f>
        <v/>
      </c>
    </row>
    <row r="129" spans="1:10" ht="36.75" customHeight="1" x14ac:dyDescent="0.2">
      <c r="A129" s="181"/>
      <c r="B129" s="186" t="s">
        <v>196</v>
      </c>
      <c r="C129" s="187" t="s">
        <v>194</v>
      </c>
      <c r="D129" s="188"/>
      <c r="E129" s="188"/>
      <c r="F129" s="194" t="s">
        <v>26</v>
      </c>
      <c r="G129" s="195"/>
      <c r="H129" s="195"/>
      <c r="I129" s="195">
        <f>'D 1.3_1 D 1.3.3.3 Pol'!G19+'D 1.3_1 D 1.3.3.4 Pol'!G19</f>
        <v>0</v>
      </c>
      <c r="J129" s="192" t="str">
        <f>IF(I136=0,"",I129/I136*100)</f>
        <v/>
      </c>
    </row>
    <row r="130" spans="1:10" ht="36.75" customHeight="1" x14ac:dyDescent="0.2">
      <c r="A130" s="181"/>
      <c r="B130" s="186" t="s">
        <v>197</v>
      </c>
      <c r="C130" s="187" t="s">
        <v>198</v>
      </c>
      <c r="D130" s="188"/>
      <c r="E130" s="188"/>
      <c r="F130" s="194" t="s">
        <v>26</v>
      </c>
      <c r="G130" s="195"/>
      <c r="H130" s="195"/>
      <c r="I130" s="195">
        <f>'D 1.1_1 D 1.1.2 Pol'!G90+'D 1.1_1 D 1.1.5 Pol'!G8+'D 1.1_1 D 1.1.6 Pol'!G61+'D 1.2_1 D 1.2.2 Pol'!G8+'D 1.3_1 D 1.3.2 Pol'!G32+'D 1.3_1 D 1.3.3.3 Pol'!G31+'D 1.3_1 D 1.3.3.4 Pol'!G31+'D 1.3_1 D.1.3.2.1 Pol'!G8+'D 1.3_1 D.1.3.2.2 Pol'!G8+'D 1.3_1 D.1.3.2.3 Pol'!G8+'D 1.3_1 D.1.3.2.4 Pol'!G8</f>
        <v>0</v>
      </c>
      <c r="J130" s="192" t="str">
        <f>IF(I136=0,"",I130/I136*100)</f>
        <v/>
      </c>
    </row>
    <row r="131" spans="1:10" ht="36.75" customHeight="1" x14ac:dyDescent="0.2">
      <c r="A131" s="181"/>
      <c r="B131" s="186" t="s">
        <v>199</v>
      </c>
      <c r="C131" s="187" t="s">
        <v>200</v>
      </c>
      <c r="D131" s="188"/>
      <c r="E131" s="188"/>
      <c r="F131" s="194" t="s">
        <v>26</v>
      </c>
      <c r="G131" s="195"/>
      <c r="H131" s="195"/>
      <c r="I131" s="195">
        <f>'D 1.2_1 D 1.2.1.1 Pol'!G150</f>
        <v>0</v>
      </c>
      <c r="J131" s="192" t="str">
        <f>IF(I136=0,"",I131/I136*100)</f>
        <v/>
      </c>
    </row>
    <row r="132" spans="1:10" ht="36.75" customHeight="1" x14ac:dyDescent="0.2">
      <c r="A132" s="181"/>
      <c r="B132" s="186" t="s">
        <v>201</v>
      </c>
      <c r="C132" s="187" t="s">
        <v>202</v>
      </c>
      <c r="D132" s="188"/>
      <c r="E132" s="188"/>
      <c r="F132" s="194" t="s">
        <v>26</v>
      </c>
      <c r="G132" s="195"/>
      <c r="H132" s="195"/>
      <c r="I132" s="195">
        <f>'D 1.1_1 D 1.1.5 Pol'!G84+'D 1.2_1 D 1.2.2 Pol'!G42</f>
        <v>0</v>
      </c>
      <c r="J132" s="192" t="str">
        <f>IF(I136=0,"",I132/I136*100)</f>
        <v/>
      </c>
    </row>
    <row r="133" spans="1:10" ht="36.75" customHeight="1" x14ac:dyDescent="0.2">
      <c r="A133" s="181"/>
      <c r="B133" s="186" t="s">
        <v>203</v>
      </c>
      <c r="C133" s="187" t="s">
        <v>204</v>
      </c>
      <c r="D133" s="188"/>
      <c r="E133" s="188"/>
      <c r="F133" s="194" t="s">
        <v>205</v>
      </c>
      <c r="G133" s="195"/>
      <c r="H133" s="195"/>
      <c r="I133" s="195">
        <f>'D 1.1_1 D 1.1.1 Pol'!G112+'D 1.2_1 D 1.2.1.1 Pol'!G134</f>
        <v>0</v>
      </c>
      <c r="J133" s="192" t="str">
        <f>IF(I136=0,"",I133/I136*100)</f>
        <v/>
      </c>
    </row>
    <row r="134" spans="1:10" ht="36.75" customHeight="1" x14ac:dyDescent="0.2">
      <c r="A134" s="181"/>
      <c r="B134" s="186" t="s">
        <v>206</v>
      </c>
      <c r="C134" s="187" t="s">
        <v>27</v>
      </c>
      <c r="D134" s="188"/>
      <c r="E134" s="188"/>
      <c r="F134" s="194" t="s">
        <v>206</v>
      </c>
      <c r="G134" s="195"/>
      <c r="H134" s="195"/>
      <c r="I134" s="195">
        <f>'D 1.2_1 D 1.2.1.1 Pol'!G166</f>
        <v>0</v>
      </c>
      <c r="J134" s="192" t="str">
        <f>IF(I136=0,"",I134/I136*100)</f>
        <v/>
      </c>
    </row>
    <row r="135" spans="1:10" ht="36.75" customHeight="1" x14ac:dyDescent="0.2">
      <c r="A135" s="181"/>
      <c r="B135" s="186" t="s">
        <v>207</v>
      </c>
      <c r="C135" s="187" t="s">
        <v>28</v>
      </c>
      <c r="D135" s="188"/>
      <c r="E135" s="188"/>
      <c r="F135" s="194" t="s">
        <v>207</v>
      </c>
      <c r="G135" s="195"/>
      <c r="H135" s="195"/>
      <c r="I135" s="195">
        <f>'D 1.1_1 D 1.1.2 Pol'!G92+'D 1.1_1 D 1.1.3 Pol'!G206+'D 1.2_1 D 1.2.1.1 Pol'!G173</f>
        <v>0</v>
      </c>
      <c r="J135" s="192" t="str">
        <f>IF(I136=0,"",I135/I136*100)</f>
        <v/>
      </c>
    </row>
    <row r="136" spans="1:10" ht="25.5" customHeight="1" x14ac:dyDescent="0.2">
      <c r="A136" s="182"/>
      <c r="B136" s="189" t="s">
        <v>1</v>
      </c>
      <c r="C136" s="190"/>
      <c r="D136" s="191"/>
      <c r="E136" s="191"/>
      <c r="F136" s="196"/>
      <c r="G136" s="197"/>
      <c r="H136" s="197"/>
      <c r="I136" s="197">
        <f>SUM(I74:I135)</f>
        <v>0</v>
      </c>
      <c r="J136" s="193">
        <f>SUM(J74:J135)</f>
        <v>0</v>
      </c>
    </row>
    <row r="137" spans="1:10" x14ac:dyDescent="0.2">
      <c r="F137" s="135"/>
      <c r="G137" s="135"/>
      <c r="H137" s="135"/>
      <c r="I137" s="135"/>
      <c r="J137" s="136"/>
    </row>
    <row r="138" spans="1:10" x14ac:dyDescent="0.2">
      <c r="F138" s="135"/>
      <c r="G138" s="135"/>
      <c r="H138" s="135"/>
      <c r="I138" s="135"/>
      <c r="J138" s="136"/>
    </row>
    <row r="139" spans="1:10" x14ac:dyDescent="0.2">
      <c r="F139" s="135"/>
      <c r="G139" s="135"/>
      <c r="H139" s="135"/>
      <c r="I139" s="135"/>
      <c r="J139" s="136"/>
    </row>
  </sheetData>
  <sheetProtection algorithmName="SHA-512" hashValue="Ts2RCGceQ2mm8pL7B8t5UM913HDDS9midr9SPMt8i+bgC+lPaKMfP3+X8TW4Ew9ropbrhDGi//sQt0fkPmfKAA==" saltValue="duofpoClS90c+5ZphZQN6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31"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64:E64"/>
    <mergeCell ref="B65:E65"/>
    <mergeCell ref="B68:J68"/>
    <mergeCell ref="C74:E74"/>
    <mergeCell ref="C75:E75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8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hM1BpisJmKFlVuymuBwkHrWc+QWgXlcL4bsMlxKvk193zbBDAO7vscbqRTtWzr3WhBwaAf4hSSSC4tRMU9NNOA==" saltValue="70qfO9YOXQa694YvH/ama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DBCFE-C95C-4CC5-B092-EB0B943C58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55</v>
      </c>
      <c r="C4" s="206" t="s">
        <v>56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126</v>
      </c>
      <c r="C8" s="255" t="s">
        <v>127</v>
      </c>
      <c r="D8" s="232"/>
      <c r="E8" s="233"/>
      <c r="F8" s="234"/>
      <c r="G8" s="234">
        <f>SUMIF(AG9:AG16,"&lt;&gt;NOR",G9:G16)</f>
        <v>0</v>
      </c>
      <c r="H8" s="234"/>
      <c r="I8" s="234">
        <f>SUM(I9:I16)</f>
        <v>0</v>
      </c>
      <c r="J8" s="234"/>
      <c r="K8" s="234">
        <f>SUM(K9:K16)</f>
        <v>0</v>
      </c>
      <c r="L8" s="234"/>
      <c r="M8" s="234">
        <f>SUM(M9:M16)</f>
        <v>0</v>
      </c>
      <c r="N8" s="234"/>
      <c r="O8" s="234">
        <f>SUM(O9:O16)</f>
        <v>0.70000000000000007</v>
      </c>
      <c r="P8" s="234"/>
      <c r="Q8" s="234">
        <f>SUM(Q9:Q16)</f>
        <v>0</v>
      </c>
      <c r="R8" s="234"/>
      <c r="S8" s="234"/>
      <c r="T8" s="235"/>
      <c r="U8" s="229"/>
      <c r="V8" s="229">
        <f>SUM(V9:V16)</f>
        <v>2.4800000000000004</v>
      </c>
      <c r="W8" s="229"/>
      <c r="X8" s="229"/>
      <c r="AG8" t="s">
        <v>235</v>
      </c>
    </row>
    <row r="9" spans="1:60" ht="22.5" outlineLevel="1" x14ac:dyDescent="0.2">
      <c r="A9" s="236">
        <v>1</v>
      </c>
      <c r="B9" s="237" t="s">
        <v>236</v>
      </c>
      <c r="C9" s="256" t="s">
        <v>237</v>
      </c>
      <c r="D9" s="238" t="s">
        <v>238</v>
      </c>
      <c r="E9" s="239">
        <v>0.4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0.11122</v>
      </c>
      <c r="O9" s="241">
        <f>ROUND(E9*N9,2)</f>
        <v>0.04</v>
      </c>
      <c r="P9" s="241">
        <v>0</v>
      </c>
      <c r="Q9" s="241">
        <f>ROUND(E9*P9,2)</f>
        <v>0</v>
      </c>
      <c r="R9" s="241" t="s">
        <v>239</v>
      </c>
      <c r="S9" s="241" t="s">
        <v>240</v>
      </c>
      <c r="T9" s="242" t="s">
        <v>241</v>
      </c>
      <c r="U9" s="224">
        <v>0.55820000000000003</v>
      </c>
      <c r="V9" s="224">
        <f>ROUND(E9*U9,2)</f>
        <v>0.22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244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33.75" outlineLevel="1" x14ac:dyDescent="0.2">
      <c r="A11" s="244">
        <v>2</v>
      </c>
      <c r="B11" s="245" t="s">
        <v>246</v>
      </c>
      <c r="C11" s="258" t="s">
        <v>247</v>
      </c>
      <c r="D11" s="246" t="s">
        <v>248</v>
      </c>
      <c r="E11" s="247">
        <v>1.48668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0.26335999999999998</v>
      </c>
      <c r="O11" s="249">
        <f>ROUND(E11*N11,2)</f>
        <v>0.39</v>
      </c>
      <c r="P11" s="249">
        <v>0</v>
      </c>
      <c r="Q11" s="249">
        <f>ROUND(E11*P11,2)</f>
        <v>0</v>
      </c>
      <c r="R11" s="249" t="s">
        <v>249</v>
      </c>
      <c r="S11" s="249" t="s">
        <v>240</v>
      </c>
      <c r="T11" s="250" t="s">
        <v>241</v>
      </c>
      <c r="U11" s="224">
        <v>0.74</v>
      </c>
      <c r="V11" s="224">
        <f>ROUND(E11*U11,2)</f>
        <v>1.1000000000000001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33.75" outlineLevel="1" x14ac:dyDescent="0.2">
      <c r="A12" s="236">
        <v>3</v>
      </c>
      <c r="B12" s="237" t="s">
        <v>250</v>
      </c>
      <c r="C12" s="256" t="s">
        <v>251</v>
      </c>
      <c r="D12" s="238" t="s">
        <v>238</v>
      </c>
      <c r="E12" s="239">
        <v>0.8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41">
        <v>8.6249999999999993E-2</v>
      </c>
      <c r="O12" s="241">
        <f>ROUND(E12*N12,2)</f>
        <v>7.0000000000000007E-2</v>
      </c>
      <c r="P12" s="241">
        <v>0</v>
      </c>
      <c r="Q12" s="241">
        <f>ROUND(E12*P12,2)</f>
        <v>0</v>
      </c>
      <c r="R12" s="241" t="s">
        <v>239</v>
      </c>
      <c r="S12" s="241" t="s">
        <v>240</v>
      </c>
      <c r="T12" s="242" t="s">
        <v>241</v>
      </c>
      <c r="U12" s="224">
        <v>0.61799999999999999</v>
      </c>
      <c r="V12" s="224">
        <f>ROUND(E12*U12,2)</f>
        <v>0.49</v>
      </c>
      <c r="W12" s="224"/>
      <c r="X12" s="224" t="s">
        <v>242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21"/>
      <c r="B13" s="222"/>
      <c r="C13" s="257" t="s">
        <v>244</v>
      </c>
      <c r="D13" s="243"/>
      <c r="E13" s="243"/>
      <c r="F13" s="243"/>
      <c r="G13" s="243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245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4</v>
      </c>
      <c r="B14" s="245" t="s">
        <v>252</v>
      </c>
      <c r="C14" s="258" t="s">
        <v>253</v>
      </c>
      <c r="D14" s="246" t="s">
        <v>238</v>
      </c>
      <c r="E14" s="247">
        <v>0.8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6.5710000000000005E-2</v>
      </c>
      <c r="O14" s="249">
        <f>ROUND(E14*N14,2)</f>
        <v>0.05</v>
      </c>
      <c r="P14" s="249">
        <v>0</v>
      </c>
      <c r="Q14" s="249">
        <f>ROUND(E14*P14,2)</f>
        <v>0</v>
      </c>
      <c r="R14" s="249"/>
      <c r="S14" s="249" t="s">
        <v>240</v>
      </c>
      <c r="T14" s="250" t="s">
        <v>241</v>
      </c>
      <c r="U14" s="224">
        <v>0.24199999999999999</v>
      </c>
      <c r="V14" s="224">
        <f>ROUND(E14*U14,2)</f>
        <v>0.19</v>
      </c>
      <c r="W14" s="224"/>
      <c r="X14" s="224" t="s">
        <v>242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243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5</v>
      </c>
      <c r="B15" s="245" t="s">
        <v>254</v>
      </c>
      <c r="C15" s="258" t="s">
        <v>255</v>
      </c>
      <c r="D15" s="246" t="s">
        <v>238</v>
      </c>
      <c r="E15" s="247">
        <v>0.8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8.3229999999999998E-2</v>
      </c>
      <c r="O15" s="249">
        <f>ROUND(E15*N15,2)</f>
        <v>7.0000000000000007E-2</v>
      </c>
      <c r="P15" s="249">
        <v>0</v>
      </c>
      <c r="Q15" s="249">
        <f>ROUND(E15*P15,2)</f>
        <v>0</v>
      </c>
      <c r="R15" s="249"/>
      <c r="S15" s="249" t="s">
        <v>240</v>
      </c>
      <c r="T15" s="250" t="s">
        <v>241</v>
      </c>
      <c r="U15" s="224">
        <v>0.30099999999999999</v>
      </c>
      <c r="V15" s="224">
        <f>ROUND(E15*U15,2)</f>
        <v>0.24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6</v>
      </c>
      <c r="B16" s="245" t="s">
        <v>256</v>
      </c>
      <c r="C16" s="258" t="s">
        <v>257</v>
      </c>
      <c r="D16" s="246" t="s">
        <v>238</v>
      </c>
      <c r="E16" s="247">
        <v>0.8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9.8379999999999995E-2</v>
      </c>
      <c r="O16" s="249">
        <f>ROUND(E16*N16,2)</f>
        <v>0.08</v>
      </c>
      <c r="P16" s="249">
        <v>0</v>
      </c>
      <c r="Q16" s="249">
        <f>ROUND(E16*P16,2)</f>
        <v>0</v>
      </c>
      <c r="R16" s="249"/>
      <c r="S16" s="249" t="s">
        <v>240</v>
      </c>
      <c r="T16" s="250" t="s">
        <v>241</v>
      </c>
      <c r="U16" s="224">
        <v>0.30099999999999999</v>
      </c>
      <c r="V16" s="224">
        <f>ROUND(E16*U16,2)</f>
        <v>0.24</v>
      </c>
      <c r="W16" s="224"/>
      <c r="X16" s="224" t="s">
        <v>242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x14ac:dyDescent="0.2">
      <c r="A17" s="230" t="s">
        <v>234</v>
      </c>
      <c r="B17" s="231" t="s">
        <v>128</v>
      </c>
      <c r="C17" s="255" t="s">
        <v>129</v>
      </c>
      <c r="D17" s="232"/>
      <c r="E17" s="233"/>
      <c r="F17" s="234"/>
      <c r="G17" s="234">
        <f>SUMIF(AG18:AG21,"&lt;&gt;NOR",G18:G21)</f>
        <v>0</v>
      </c>
      <c r="H17" s="234"/>
      <c r="I17" s="234">
        <f>SUM(I18:I21)</f>
        <v>0</v>
      </c>
      <c r="J17" s="234"/>
      <c r="K17" s="234">
        <f>SUM(K18:K21)</f>
        <v>0</v>
      </c>
      <c r="L17" s="234"/>
      <c r="M17" s="234">
        <f>SUM(M18:M21)</f>
        <v>0</v>
      </c>
      <c r="N17" s="234"/>
      <c r="O17" s="234">
        <f>SUM(O18:O21)</f>
        <v>1.52</v>
      </c>
      <c r="P17" s="234"/>
      <c r="Q17" s="234">
        <f>SUM(Q18:Q21)</f>
        <v>0</v>
      </c>
      <c r="R17" s="234"/>
      <c r="S17" s="234"/>
      <c r="T17" s="235"/>
      <c r="U17" s="229"/>
      <c r="V17" s="229">
        <f>SUM(V18:V21)</f>
        <v>4.76</v>
      </c>
      <c r="W17" s="229"/>
      <c r="X17" s="229"/>
      <c r="AG17" t="s">
        <v>235</v>
      </c>
    </row>
    <row r="18" spans="1:60" ht="22.5" outlineLevel="1" x14ac:dyDescent="0.2">
      <c r="A18" s="236">
        <v>7</v>
      </c>
      <c r="B18" s="237" t="s">
        <v>258</v>
      </c>
      <c r="C18" s="256" t="s">
        <v>259</v>
      </c>
      <c r="D18" s="238" t="s">
        <v>260</v>
      </c>
      <c r="E18" s="239">
        <v>5.2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0.27811999999999998</v>
      </c>
      <c r="O18" s="241">
        <f>ROUND(E18*N18,2)</f>
        <v>1.45</v>
      </c>
      <c r="P18" s="241">
        <v>0</v>
      </c>
      <c r="Q18" s="241">
        <f>ROUND(E18*P18,2)</f>
        <v>0</v>
      </c>
      <c r="R18" s="241" t="s">
        <v>261</v>
      </c>
      <c r="S18" s="241" t="s">
        <v>240</v>
      </c>
      <c r="T18" s="242" t="s">
        <v>241</v>
      </c>
      <c r="U18" s="224">
        <v>0.85851999999999995</v>
      </c>
      <c r="V18" s="224">
        <f>ROUND(E18*U18,2)</f>
        <v>4.46</v>
      </c>
      <c r="W18" s="224"/>
      <c r="X18" s="224" t="s">
        <v>262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21"/>
      <c r="B19" s="222"/>
      <c r="C19" s="257" t="s">
        <v>264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245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51" t="str">
        <f>C19</f>
        <v>montáž odvodňovacích žlabů a vpustí k odvodňovacím žlabům z polymerbetonu, včetně betonového lože popř. obetonování, s dodávkou žlabů a vpustí.</v>
      </c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36">
        <v>8</v>
      </c>
      <c r="B20" s="237" t="s">
        <v>265</v>
      </c>
      <c r="C20" s="256" t="s">
        <v>266</v>
      </c>
      <c r="D20" s="238" t="s">
        <v>238</v>
      </c>
      <c r="E20" s="239">
        <v>0.4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41">
        <v>0.16372999999999999</v>
      </c>
      <c r="O20" s="241">
        <f>ROUND(E20*N20,2)</f>
        <v>7.0000000000000007E-2</v>
      </c>
      <c r="P20" s="241">
        <v>0</v>
      </c>
      <c r="Q20" s="241">
        <f>ROUND(E20*P20,2)</f>
        <v>0</v>
      </c>
      <c r="R20" s="241" t="s">
        <v>261</v>
      </c>
      <c r="S20" s="241" t="s">
        <v>240</v>
      </c>
      <c r="T20" s="242" t="s">
        <v>241</v>
      </c>
      <c r="U20" s="224">
        <v>0.74336999999999998</v>
      </c>
      <c r="V20" s="224">
        <f>ROUND(E20*U20,2)</f>
        <v>0.3</v>
      </c>
      <c r="W20" s="224"/>
      <c r="X20" s="224" t="s">
        <v>262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263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21"/>
      <c r="B21" s="222"/>
      <c r="C21" s="257" t="s">
        <v>264</v>
      </c>
      <c r="D21" s="243"/>
      <c r="E21" s="243"/>
      <c r="F21" s="243"/>
      <c r="G21" s="243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245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1" t="str">
        <f>C21</f>
        <v>montáž odvodňovacích žlabů a vpustí k odvodňovacím žlabům z polymerbetonu, včetně betonového lože popř. obetonování, s dodávkou žlabů a vpustí.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234</v>
      </c>
      <c r="B22" s="231" t="s">
        <v>132</v>
      </c>
      <c r="C22" s="255" t="s">
        <v>133</v>
      </c>
      <c r="D22" s="232"/>
      <c r="E22" s="233"/>
      <c r="F22" s="234"/>
      <c r="G22" s="234">
        <f>SUMIF(AG23:AG28,"&lt;&gt;NOR",G23:G28)</f>
        <v>0</v>
      </c>
      <c r="H22" s="234"/>
      <c r="I22" s="234">
        <f>SUM(I23:I28)</f>
        <v>0</v>
      </c>
      <c r="J22" s="234"/>
      <c r="K22" s="234">
        <f>SUM(K23:K28)</f>
        <v>0</v>
      </c>
      <c r="L22" s="234"/>
      <c r="M22" s="234">
        <f>SUM(M23:M28)</f>
        <v>0</v>
      </c>
      <c r="N22" s="234"/>
      <c r="O22" s="234">
        <f>SUM(O23:O28)</f>
        <v>0.18</v>
      </c>
      <c r="P22" s="234"/>
      <c r="Q22" s="234">
        <f>SUM(Q23:Q28)</f>
        <v>0</v>
      </c>
      <c r="R22" s="234"/>
      <c r="S22" s="234"/>
      <c r="T22" s="235"/>
      <c r="U22" s="229"/>
      <c r="V22" s="229">
        <f>SUM(V23:V28)</f>
        <v>5.31</v>
      </c>
      <c r="W22" s="229"/>
      <c r="X22" s="229"/>
      <c r="AG22" t="s">
        <v>235</v>
      </c>
    </row>
    <row r="23" spans="1:60" outlineLevel="1" x14ac:dyDescent="0.2">
      <c r="A23" s="236">
        <v>9</v>
      </c>
      <c r="B23" s="237" t="s">
        <v>267</v>
      </c>
      <c r="C23" s="256" t="s">
        <v>268</v>
      </c>
      <c r="D23" s="238" t="s">
        <v>238</v>
      </c>
      <c r="E23" s="239">
        <v>0.4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3.5619999999999999E-2</v>
      </c>
      <c r="O23" s="241">
        <f>ROUND(E23*N23,2)</f>
        <v>0.01</v>
      </c>
      <c r="P23" s="241">
        <v>0</v>
      </c>
      <c r="Q23" s="241">
        <f>ROUND(E23*P23,2)</f>
        <v>0</v>
      </c>
      <c r="R23" s="241" t="s">
        <v>239</v>
      </c>
      <c r="S23" s="241" t="s">
        <v>240</v>
      </c>
      <c r="T23" s="242" t="s">
        <v>241</v>
      </c>
      <c r="U23" s="224">
        <v>0.88292999999999999</v>
      </c>
      <c r="V23" s="224">
        <f>ROUND(E23*U23,2)</f>
        <v>0.35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243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57" t="s">
        <v>269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245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51" t="str">
        <f>C24</f>
        <v>jakoukoliv maltou, z pomocného pracovního lešení o výšce podlahy do 1900 mm a pro zatížení do 1,5 kPa,</v>
      </c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10</v>
      </c>
      <c r="B25" s="245" t="s">
        <v>270</v>
      </c>
      <c r="C25" s="258" t="s">
        <v>271</v>
      </c>
      <c r="D25" s="246" t="s">
        <v>248</v>
      </c>
      <c r="E25" s="247">
        <v>1.48668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4.7660000000000001E-2</v>
      </c>
      <c r="O25" s="249">
        <f>ROUND(E25*N25,2)</f>
        <v>7.0000000000000007E-2</v>
      </c>
      <c r="P25" s="249">
        <v>0</v>
      </c>
      <c r="Q25" s="249">
        <f>ROUND(E25*P25,2)</f>
        <v>0</v>
      </c>
      <c r="R25" s="249" t="s">
        <v>249</v>
      </c>
      <c r="S25" s="249" t="s">
        <v>240</v>
      </c>
      <c r="T25" s="250" t="s">
        <v>241</v>
      </c>
      <c r="U25" s="224">
        <v>0.84</v>
      </c>
      <c r="V25" s="224">
        <f>ROUND(E25*U25,2)</f>
        <v>1.25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243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6">
        <v>11</v>
      </c>
      <c r="B26" s="237" t="s">
        <v>272</v>
      </c>
      <c r="C26" s="256" t="s">
        <v>273</v>
      </c>
      <c r="D26" s="238" t="s">
        <v>248</v>
      </c>
      <c r="E26" s="239">
        <v>2.9811000000000001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41">
        <v>3.4909999999999997E-2</v>
      </c>
      <c r="O26" s="241">
        <f>ROUND(E26*N26,2)</f>
        <v>0.1</v>
      </c>
      <c r="P26" s="241">
        <v>0</v>
      </c>
      <c r="Q26" s="241">
        <f>ROUND(E26*P26,2)</f>
        <v>0</v>
      </c>
      <c r="R26" s="241" t="s">
        <v>239</v>
      </c>
      <c r="S26" s="241" t="s">
        <v>240</v>
      </c>
      <c r="T26" s="242" t="s">
        <v>241</v>
      </c>
      <c r="U26" s="224">
        <v>1.1841699999999999</v>
      </c>
      <c r="V26" s="224">
        <f>ROUND(E26*U26,2)</f>
        <v>3.53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57" t="s">
        <v>274</v>
      </c>
      <c r="D27" s="243"/>
      <c r="E27" s="243"/>
      <c r="F27" s="243"/>
      <c r="G27" s="243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245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51" t="str">
        <f>C27</f>
        <v>okenního nebo dveřního, z pomocného pracovního lešení o výšce podlahy do 1900 mm a pro zatížení do 1,5 kPa,</v>
      </c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4">
        <v>12</v>
      </c>
      <c r="B28" s="245" t="s">
        <v>275</v>
      </c>
      <c r="C28" s="258" t="s">
        <v>276</v>
      </c>
      <c r="D28" s="246" t="s">
        <v>248</v>
      </c>
      <c r="E28" s="247">
        <v>0.48749999999999999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3.6099999999999999E-3</v>
      </c>
      <c r="O28" s="249">
        <f>ROUND(E28*N28,2)</f>
        <v>0</v>
      </c>
      <c r="P28" s="249">
        <v>0</v>
      </c>
      <c r="Q28" s="249">
        <f>ROUND(E28*P28,2)</f>
        <v>0</v>
      </c>
      <c r="R28" s="249" t="s">
        <v>249</v>
      </c>
      <c r="S28" s="249" t="s">
        <v>240</v>
      </c>
      <c r="T28" s="250" t="s">
        <v>241</v>
      </c>
      <c r="U28" s="224">
        <v>0.36199999999999999</v>
      </c>
      <c r="V28" s="224">
        <f>ROUND(E28*U28,2)</f>
        <v>0.18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30" t="s">
        <v>234</v>
      </c>
      <c r="B29" s="231" t="s">
        <v>134</v>
      </c>
      <c r="C29" s="255" t="s">
        <v>135</v>
      </c>
      <c r="D29" s="232"/>
      <c r="E29" s="233"/>
      <c r="F29" s="234"/>
      <c r="G29" s="234">
        <f>SUMIF(AG30:AG39,"&lt;&gt;NOR",G30:G39)</f>
        <v>0</v>
      </c>
      <c r="H29" s="234"/>
      <c r="I29" s="234">
        <f>SUM(I30:I39)</f>
        <v>0</v>
      </c>
      <c r="J29" s="234"/>
      <c r="K29" s="234">
        <f>SUM(K30:K39)</f>
        <v>0</v>
      </c>
      <c r="L29" s="234"/>
      <c r="M29" s="234">
        <f>SUM(M30:M39)</f>
        <v>0</v>
      </c>
      <c r="N29" s="234"/>
      <c r="O29" s="234">
        <f>SUM(O30:O39)</f>
        <v>0.12</v>
      </c>
      <c r="P29" s="234"/>
      <c r="Q29" s="234">
        <f>SUM(Q30:Q39)</f>
        <v>0</v>
      </c>
      <c r="R29" s="234"/>
      <c r="S29" s="234"/>
      <c r="T29" s="235"/>
      <c r="U29" s="229"/>
      <c r="V29" s="229">
        <f>SUM(V30:V39)</f>
        <v>2.9600000000000004</v>
      </c>
      <c r="W29" s="229"/>
      <c r="X29" s="229"/>
      <c r="AG29" t="s">
        <v>235</v>
      </c>
    </row>
    <row r="30" spans="1:60" ht="22.5" outlineLevel="1" x14ac:dyDescent="0.2">
      <c r="A30" s="236">
        <v>13</v>
      </c>
      <c r="B30" s="237" t="s">
        <v>277</v>
      </c>
      <c r="C30" s="256" t="s">
        <v>278</v>
      </c>
      <c r="D30" s="238" t="s">
        <v>248</v>
      </c>
      <c r="E30" s="239">
        <v>1.70628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41">
        <v>2.4199999999999998E-3</v>
      </c>
      <c r="O30" s="241">
        <f>ROUND(E30*N30,2)</f>
        <v>0</v>
      </c>
      <c r="P30" s="241">
        <v>0</v>
      </c>
      <c r="Q30" s="241">
        <f>ROUND(E30*P30,2)</f>
        <v>0</v>
      </c>
      <c r="R30" s="241" t="s">
        <v>249</v>
      </c>
      <c r="S30" s="241" t="s">
        <v>240</v>
      </c>
      <c r="T30" s="242" t="s">
        <v>241</v>
      </c>
      <c r="U30" s="224">
        <v>0.22400999999999999</v>
      </c>
      <c r="V30" s="224">
        <f>ROUND(E30*U30,2)</f>
        <v>0.38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243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57" t="s">
        <v>279</v>
      </c>
      <c r="D31" s="243"/>
      <c r="E31" s="243"/>
      <c r="F31" s="243"/>
      <c r="G31" s="243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245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6">
        <v>14</v>
      </c>
      <c r="B32" s="237" t="s">
        <v>280</v>
      </c>
      <c r="C32" s="256" t="s">
        <v>281</v>
      </c>
      <c r="D32" s="238" t="s">
        <v>248</v>
      </c>
      <c r="E32" s="239">
        <v>0.74519999999999997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21</v>
      </c>
      <c r="M32" s="241">
        <f>G32*(1+L32/100)</f>
        <v>0</v>
      </c>
      <c r="N32" s="241">
        <v>4.7299999999999998E-3</v>
      </c>
      <c r="O32" s="241">
        <f>ROUND(E32*N32,2)</f>
        <v>0</v>
      </c>
      <c r="P32" s="241">
        <v>0</v>
      </c>
      <c r="Q32" s="241">
        <f>ROUND(E32*P32,2)</f>
        <v>0</v>
      </c>
      <c r="R32" s="241" t="s">
        <v>249</v>
      </c>
      <c r="S32" s="241" t="s">
        <v>240</v>
      </c>
      <c r="T32" s="242" t="s">
        <v>241</v>
      </c>
      <c r="U32" s="224">
        <v>0.36</v>
      </c>
      <c r="V32" s="224">
        <f>ROUND(E32*U32,2)</f>
        <v>0.27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57" t="s">
        <v>279</v>
      </c>
      <c r="D33" s="243"/>
      <c r="E33" s="243"/>
      <c r="F33" s="243"/>
      <c r="G33" s="243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245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36">
        <v>15</v>
      </c>
      <c r="B34" s="237" t="s">
        <v>282</v>
      </c>
      <c r="C34" s="256" t="s">
        <v>283</v>
      </c>
      <c r="D34" s="238" t="s">
        <v>248</v>
      </c>
      <c r="E34" s="239">
        <v>1.7063999999999999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41">
        <v>3.5E-4</v>
      </c>
      <c r="O34" s="241">
        <f>ROUND(E34*N34,2)</f>
        <v>0</v>
      </c>
      <c r="P34" s="241">
        <v>0</v>
      </c>
      <c r="Q34" s="241">
        <f>ROUND(E34*P34,2)</f>
        <v>0</v>
      </c>
      <c r="R34" s="241" t="s">
        <v>249</v>
      </c>
      <c r="S34" s="241" t="s">
        <v>240</v>
      </c>
      <c r="T34" s="242" t="s">
        <v>241</v>
      </c>
      <c r="U34" s="224">
        <v>7.0000000000000007E-2</v>
      </c>
      <c r="V34" s="224">
        <f>ROUND(E34*U34,2)</f>
        <v>0.12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243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21"/>
      <c r="B35" s="222"/>
      <c r="C35" s="257" t="s">
        <v>279</v>
      </c>
      <c r="D35" s="243"/>
      <c r="E35" s="243"/>
      <c r="F35" s="243"/>
      <c r="G35" s="24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245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36">
        <v>16</v>
      </c>
      <c r="B36" s="237" t="s">
        <v>284</v>
      </c>
      <c r="C36" s="256" t="s">
        <v>283</v>
      </c>
      <c r="D36" s="238" t="s">
        <v>248</v>
      </c>
      <c r="E36" s="239">
        <v>0.74519999999999997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21</v>
      </c>
      <c r="M36" s="241">
        <f>G36*(1+L36/100)</f>
        <v>0</v>
      </c>
      <c r="N36" s="241">
        <v>4.2999999999999999E-4</v>
      </c>
      <c r="O36" s="241">
        <f>ROUND(E36*N36,2)</f>
        <v>0</v>
      </c>
      <c r="P36" s="241">
        <v>0</v>
      </c>
      <c r="Q36" s="241">
        <f>ROUND(E36*P36,2)</f>
        <v>0</v>
      </c>
      <c r="R36" s="241" t="s">
        <v>249</v>
      </c>
      <c r="S36" s="241" t="s">
        <v>240</v>
      </c>
      <c r="T36" s="242" t="s">
        <v>241</v>
      </c>
      <c r="U36" s="224">
        <v>7.0000000000000007E-2</v>
      </c>
      <c r="V36" s="224">
        <f>ROUND(E36*U36,2)</f>
        <v>0.05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21"/>
      <c r="B37" s="222"/>
      <c r="C37" s="257" t="s">
        <v>279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245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17</v>
      </c>
      <c r="B38" s="245" t="s">
        <v>285</v>
      </c>
      <c r="C38" s="258" t="s">
        <v>286</v>
      </c>
      <c r="D38" s="246" t="s">
        <v>248</v>
      </c>
      <c r="E38" s="247">
        <v>2.4514800000000001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4.5929999999999999E-2</v>
      </c>
      <c r="O38" s="249">
        <f>ROUND(E38*N38,2)</f>
        <v>0.11</v>
      </c>
      <c r="P38" s="249">
        <v>0</v>
      </c>
      <c r="Q38" s="249">
        <f>ROUND(E38*P38,2)</f>
        <v>0</v>
      </c>
      <c r="R38" s="249" t="s">
        <v>249</v>
      </c>
      <c r="S38" s="249" t="s">
        <v>240</v>
      </c>
      <c r="T38" s="250" t="s">
        <v>241</v>
      </c>
      <c r="U38" s="224">
        <v>0.51100000000000001</v>
      </c>
      <c r="V38" s="224">
        <f>ROUND(E38*U38,2)</f>
        <v>1.25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44">
        <v>18</v>
      </c>
      <c r="B39" s="245" t="s">
        <v>287</v>
      </c>
      <c r="C39" s="258" t="s">
        <v>288</v>
      </c>
      <c r="D39" s="246" t="s">
        <v>248</v>
      </c>
      <c r="E39" s="247">
        <v>2.4516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3.6099999999999999E-3</v>
      </c>
      <c r="O39" s="249">
        <f>ROUND(E39*N39,2)</f>
        <v>0.01</v>
      </c>
      <c r="P39" s="249">
        <v>0</v>
      </c>
      <c r="Q39" s="249">
        <f>ROUND(E39*P39,2)</f>
        <v>0</v>
      </c>
      <c r="R39" s="249" t="s">
        <v>249</v>
      </c>
      <c r="S39" s="249" t="s">
        <v>240</v>
      </c>
      <c r="T39" s="250" t="s">
        <v>241</v>
      </c>
      <c r="U39" s="224">
        <v>0.36199999999999999</v>
      </c>
      <c r="V39" s="224">
        <f>ROUND(E39*U39,2)</f>
        <v>0.89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x14ac:dyDescent="0.2">
      <c r="A40" s="230" t="s">
        <v>234</v>
      </c>
      <c r="B40" s="231" t="s">
        <v>136</v>
      </c>
      <c r="C40" s="255" t="s">
        <v>137</v>
      </c>
      <c r="D40" s="232"/>
      <c r="E40" s="233"/>
      <c r="F40" s="234"/>
      <c r="G40" s="234">
        <f>SUMIF(AG41:AG61,"&lt;&gt;NOR",G41:G61)</f>
        <v>0</v>
      </c>
      <c r="H40" s="234"/>
      <c r="I40" s="234">
        <f>SUM(I41:I61)</f>
        <v>0</v>
      </c>
      <c r="J40" s="234"/>
      <c r="K40" s="234">
        <f>SUM(K41:K61)</f>
        <v>0</v>
      </c>
      <c r="L40" s="234"/>
      <c r="M40" s="234">
        <f>SUM(M41:M61)</f>
        <v>0</v>
      </c>
      <c r="N40" s="234"/>
      <c r="O40" s="234">
        <f>SUM(O41:O61)</f>
        <v>4.2399999999999984</v>
      </c>
      <c r="P40" s="234"/>
      <c r="Q40" s="234">
        <f>SUM(Q41:Q61)</f>
        <v>0</v>
      </c>
      <c r="R40" s="234"/>
      <c r="S40" s="234"/>
      <c r="T40" s="235"/>
      <c r="U40" s="229"/>
      <c r="V40" s="229">
        <f>SUM(V41:V61)</f>
        <v>10.199999999999999</v>
      </c>
      <c r="W40" s="229"/>
      <c r="X40" s="229"/>
      <c r="AG40" t="s">
        <v>235</v>
      </c>
    </row>
    <row r="41" spans="1:60" outlineLevel="1" x14ac:dyDescent="0.2">
      <c r="A41" s="236">
        <v>19</v>
      </c>
      <c r="B41" s="237" t="s">
        <v>289</v>
      </c>
      <c r="C41" s="256" t="s">
        <v>290</v>
      </c>
      <c r="D41" s="238" t="s">
        <v>291</v>
      </c>
      <c r="E41" s="239">
        <v>0.79732999999999998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41">
        <v>2.5249999999999999</v>
      </c>
      <c r="O41" s="241">
        <f>ROUND(E41*N41,2)</f>
        <v>2.0099999999999998</v>
      </c>
      <c r="P41" s="241">
        <v>0</v>
      </c>
      <c r="Q41" s="241">
        <f>ROUND(E41*P41,2)</f>
        <v>0</v>
      </c>
      <c r="R41" s="241" t="s">
        <v>249</v>
      </c>
      <c r="S41" s="241" t="s">
        <v>240</v>
      </c>
      <c r="T41" s="242" t="s">
        <v>241</v>
      </c>
      <c r="U41" s="224">
        <v>2.58</v>
      </c>
      <c r="V41" s="224">
        <f>ROUND(E41*U41,2)</f>
        <v>2.06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7" t="s">
        <v>292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245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293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294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6">
        <v>20</v>
      </c>
      <c r="B44" s="237" t="s">
        <v>295</v>
      </c>
      <c r="C44" s="256" t="s">
        <v>296</v>
      </c>
      <c r="D44" s="238" t="s">
        <v>291</v>
      </c>
      <c r="E44" s="239">
        <v>0.79900000000000004</v>
      </c>
      <c r="F44" s="240"/>
      <c r="G44" s="241">
        <f>ROUND(E44*F44,2)</f>
        <v>0</v>
      </c>
      <c r="H44" s="240"/>
      <c r="I44" s="241">
        <f>ROUND(E44*H44,2)</f>
        <v>0</v>
      </c>
      <c r="J44" s="240"/>
      <c r="K44" s="241">
        <f>ROUND(E44*J44,2)</f>
        <v>0</v>
      </c>
      <c r="L44" s="241">
        <v>21</v>
      </c>
      <c r="M44" s="241">
        <f>G44*(1+L44/100)</f>
        <v>0</v>
      </c>
      <c r="N44" s="241">
        <v>2.5249999999999999</v>
      </c>
      <c r="O44" s="241">
        <f>ROUND(E44*N44,2)</f>
        <v>2.02</v>
      </c>
      <c r="P44" s="241">
        <v>0</v>
      </c>
      <c r="Q44" s="241">
        <f>ROUND(E44*P44,2)</f>
        <v>0</v>
      </c>
      <c r="R44" s="241" t="s">
        <v>249</v>
      </c>
      <c r="S44" s="241" t="s">
        <v>240</v>
      </c>
      <c r="T44" s="242" t="s">
        <v>241</v>
      </c>
      <c r="U44" s="224">
        <v>2.3170000000000002</v>
      </c>
      <c r="V44" s="224">
        <f>ROUND(E44*U44,2)</f>
        <v>1.85</v>
      </c>
      <c r="W44" s="224"/>
      <c r="X44" s="224" t="s">
        <v>242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243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21"/>
      <c r="B45" s="222"/>
      <c r="C45" s="257" t="s">
        <v>292</v>
      </c>
      <c r="D45" s="243"/>
      <c r="E45" s="243"/>
      <c r="F45" s="243"/>
      <c r="G45" s="243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245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59" t="s">
        <v>293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294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6">
        <v>21</v>
      </c>
      <c r="B47" s="237" t="s">
        <v>297</v>
      </c>
      <c r="C47" s="256" t="s">
        <v>298</v>
      </c>
      <c r="D47" s="238" t="s">
        <v>291</v>
      </c>
      <c r="E47" s="239">
        <v>0.79720000000000002</v>
      </c>
      <c r="F47" s="240"/>
      <c r="G47" s="241">
        <f>ROUND(E47*F47,2)</f>
        <v>0</v>
      </c>
      <c r="H47" s="240"/>
      <c r="I47" s="241">
        <f>ROUND(E47*H47,2)</f>
        <v>0</v>
      </c>
      <c r="J47" s="240"/>
      <c r="K47" s="241">
        <f>ROUND(E47*J47,2)</f>
        <v>0</v>
      </c>
      <c r="L47" s="241">
        <v>21</v>
      </c>
      <c r="M47" s="241">
        <f>G47*(1+L47/100)</f>
        <v>0</v>
      </c>
      <c r="N47" s="241">
        <v>0.02</v>
      </c>
      <c r="O47" s="241">
        <f>ROUND(E47*N47,2)</f>
        <v>0.02</v>
      </c>
      <c r="P47" s="241">
        <v>0</v>
      </c>
      <c r="Q47" s="241">
        <f>ROUND(E47*P47,2)</f>
        <v>0</v>
      </c>
      <c r="R47" s="241" t="s">
        <v>249</v>
      </c>
      <c r="S47" s="241" t="s">
        <v>240</v>
      </c>
      <c r="T47" s="242" t="s">
        <v>241</v>
      </c>
      <c r="U47" s="224">
        <v>1.35</v>
      </c>
      <c r="V47" s="224">
        <f>ROUND(E47*U47,2)</f>
        <v>1.08</v>
      </c>
      <c r="W47" s="224"/>
      <c r="X47" s="224" t="s">
        <v>242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243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7" t="s">
        <v>299</v>
      </c>
      <c r="D48" s="243"/>
      <c r="E48" s="243"/>
      <c r="F48" s="243"/>
      <c r="G48" s="243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245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6">
        <v>22</v>
      </c>
      <c r="B49" s="237" t="s">
        <v>300</v>
      </c>
      <c r="C49" s="256" t="s">
        <v>301</v>
      </c>
      <c r="D49" s="238" t="s">
        <v>291</v>
      </c>
      <c r="E49" s="239">
        <v>0.79920000000000002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21</v>
      </c>
      <c r="M49" s="241">
        <f>G49*(1+L49/100)</f>
        <v>0</v>
      </c>
      <c r="N49" s="241">
        <v>0.01</v>
      </c>
      <c r="O49" s="241">
        <f>ROUND(E49*N49,2)</f>
        <v>0.01</v>
      </c>
      <c r="P49" s="241">
        <v>0</v>
      </c>
      <c r="Q49" s="241">
        <f>ROUND(E49*P49,2)</f>
        <v>0</v>
      </c>
      <c r="R49" s="241" t="s">
        <v>249</v>
      </c>
      <c r="S49" s="241" t="s">
        <v>240</v>
      </c>
      <c r="T49" s="242" t="s">
        <v>241</v>
      </c>
      <c r="U49" s="224">
        <v>0.67500000000000004</v>
      </c>
      <c r="V49" s="224">
        <f>ROUND(E49*U49,2)</f>
        <v>0.54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243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57" t="s">
        <v>299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245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6">
        <v>23</v>
      </c>
      <c r="B51" s="237" t="s">
        <v>302</v>
      </c>
      <c r="C51" s="256" t="s">
        <v>303</v>
      </c>
      <c r="D51" s="238" t="s">
        <v>291</v>
      </c>
      <c r="E51" s="239">
        <v>0.79720000000000002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41">
        <v>0</v>
      </c>
      <c r="O51" s="241">
        <f>ROUND(E51*N51,2)</f>
        <v>0</v>
      </c>
      <c r="P51" s="241">
        <v>0</v>
      </c>
      <c r="Q51" s="241">
        <f>ROUND(E51*P51,2)</f>
        <v>0</v>
      </c>
      <c r="R51" s="241" t="s">
        <v>249</v>
      </c>
      <c r="S51" s="241" t="s">
        <v>240</v>
      </c>
      <c r="T51" s="242" t="s">
        <v>241</v>
      </c>
      <c r="U51" s="224">
        <v>0.41</v>
      </c>
      <c r="V51" s="224">
        <f>ROUND(E51*U51,2)</f>
        <v>0.33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243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21"/>
      <c r="B52" s="222"/>
      <c r="C52" s="257" t="s">
        <v>304</v>
      </c>
      <c r="D52" s="243"/>
      <c r="E52" s="243"/>
      <c r="F52" s="243"/>
      <c r="G52" s="243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245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6">
        <v>24</v>
      </c>
      <c r="B53" s="237" t="s">
        <v>305</v>
      </c>
      <c r="C53" s="256" t="s">
        <v>306</v>
      </c>
      <c r="D53" s="238" t="s">
        <v>291</v>
      </c>
      <c r="E53" s="239">
        <v>0.79920000000000002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1" t="s">
        <v>249</v>
      </c>
      <c r="S53" s="241" t="s">
        <v>240</v>
      </c>
      <c r="T53" s="242" t="s">
        <v>241</v>
      </c>
      <c r="U53" s="224">
        <v>0.20499999999999999</v>
      </c>
      <c r="V53" s="224">
        <f>ROUND(E53*U53,2)</f>
        <v>0.16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243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21"/>
      <c r="B54" s="222"/>
      <c r="C54" s="257" t="s">
        <v>304</v>
      </c>
      <c r="D54" s="243"/>
      <c r="E54" s="243"/>
      <c r="F54" s="243"/>
      <c r="G54" s="243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245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25</v>
      </c>
      <c r="B55" s="245" t="s">
        <v>307</v>
      </c>
      <c r="C55" s="258" t="s">
        <v>308</v>
      </c>
      <c r="D55" s="246" t="s">
        <v>248</v>
      </c>
      <c r="E55" s="247">
        <v>2.8632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1.41E-2</v>
      </c>
      <c r="O55" s="249">
        <f>ROUND(E55*N55,2)</f>
        <v>0.04</v>
      </c>
      <c r="P55" s="249">
        <v>0</v>
      </c>
      <c r="Q55" s="249">
        <f>ROUND(E55*P55,2)</f>
        <v>0</v>
      </c>
      <c r="R55" s="249" t="s">
        <v>249</v>
      </c>
      <c r="S55" s="249" t="s">
        <v>240</v>
      </c>
      <c r="T55" s="250" t="s">
        <v>241</v>
      </c>
      <c r="U55" s="224">
        <v>0.39600000000000002</v>
      </c>
      <c r="V55" s="224">
        <f>ROUND(E55*U55,2)</f>
        <v>1.1299999999999999</v>
      </c>
      <c r="W55" s="224"/>
      <c r="X55" s="224" t="s">
        <v>242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243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26</v>
      </c>
      <c r="B56" s="245" t="s">
        <v>309</v>
      </c>
      <c r="C56" s="258" t="s">
        <v>310</v>
      </c>
      <c r="D56" s="246" t="s">
        <v>248</v>
      </c>
      <c r="E56" s="247">
        <v>2.8632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249</v>
      </c>
      <c r="S56" s="249" t="s">
        <v>240</v>
      </c>
      <c r="T56" s="250" t="s">
        <v>241</v>
      </c>
      <c r="U56" s="224">
        <v>0.24</v>
      </c>
      <c r="V56" s="224">
        <f>ROUND(E56*U56,2)</f>
        <v>0.69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36">
        <v>27</v>
      </c>
      <c r="B57" s="237" t="s">
        <v>311</v>
      </c>
      <c r="C57" s="256" t="s">
        <v>312</v>
      </c>
      <c r="D57" s="238" t="s">
        <v>313</v>
      </c>
      <c r="E57" s="239">
        <v>0.10588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21</v>
      </c>
      <c r="M57" s="241">
        <f>G57*(1+L57/100)</f>
        <v>0</v>
      </c>
      <c r="N57" s="241">
        <v>1.0662499999999999</v>
      </c>
      <c r="O57" s="241">
        <f>ROUND(E57*N57,2)</f>
        <v>0.11</v>
      </c>
      <c r="P57" s="241">
        <v>0</v>
      </c>
      <c r="Q57" s="241">
        <f>ROUND(E57*P57,2)</f>
        <v>0</v>
      </c>
      <c r="R57" s="241" t="s">
        <v>249</v>
      </c>
      <c r="S57" s="241" t="s">
        <v>240</v>
      </c>
      <c r="T57" s="242" t="s">
        <v>241</v>
      </c>
      <c r="U57" s="224">
        <v>15.231</v>
      </c>
      <c r="V57" s="224">
        <f>ROUND(E57*U57,2)</f>
        <v>1.61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21"/>
      <c r="B58" s="222"/>
      <c r="C58" s="257" t="s">
        <v>314</v>
      </c>
      <c r="D58" s="243"/>
      <c r="E58" s="243"/>
      <c r="F58" s="243"/>
      <c r="G58" s="243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245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36">
        <v>28</v>
      </c>
      <c r="B59" s="237" t="s">
        <v>315</v>
      </c>
      <c r="C59" s="256" t="s">
        <v>316</v>
      </c>
      <c r="D59" s="238" t="s">
        <v>248</v>
      </c>
      <c r="E59" s="239">
        <v>1.6160000000000001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41">
        <v>8.9200000000000008E-3</v>
      </c>
      <c r="O59" s="241">
        <f>ROUND(E59*N59,2)</f>
        <v>0.01</v>
      </c>
      <c r="P59" s="241">
        <v>0</v>
      </c>
      <c r="Q59" s="241">
        <f>ROUND(E59*P59,2)</f>
        <v>0</v>
      </c>
      <c r="R59" s="241" t="s">
        <v>249</v>
      </c>
      <c r="S59" s="241" t="s">
        <v>240</v>
      </c>
      <c r="T59" s="242" t="s">
        <v>241</v>
      </c>
      <c r="U59" s="224">
        <v>0.25800000000000001</v>
      </c>
      <c r="V59" s="224">
        <f>ROUND(E59*U59,2)</f>
        <v>0.42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243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21"/>
      <c r="B60" s="222"/>
      <c r="C60" s="257" t="s">
        <v>317</v>
      </c>
      <c r="D60" s="243"/>
      <c r="E60" s="243"/>
      <c r="F60" s="243"/>
      <c r="G60" s="243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245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29</v>
      </c>
      <c r="B61" s="245" t="s">
        <v>318</v>
      </c>
      <c r="C61" s="258" t="s">
        <v>319</v>
      </c>
      <c r="D61" s="246" t="s">
        <v>248</v>
      </c>
      <c r="E61" s="247">
        <v>0.504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4.095E-2</v>
      </c>
      <c r="O61" s="249">
        <f>ROUND(E61*N61,2)</f>
        <v>0.02</v>
      </c>
      <c r="P61" s="249">
        <v>0</v>
      </c>
      <c r="Q61" s="249">
        <f>ROUND(E61*P61,2)</f>
        <v>0</v>
      </c>
      <c r="R61" s="249" t="s">
        <v>249</v>
      </c>
      <c r="S61" s="249" t="s">
        <v>240</v>
      </c>
      <c r="T61" s="250" t="s">
        <v>241</v>
      </c>
      <c r="U61" s="224">
        <v>0.65600000000000003</v>
      </c>
      <c r="V61" s="224">
        <f>ROUND(E61*U61,2)</f>
        <v>0.33</v>
      </c>
      <c r="W61" s="224"/>
      <c r="X61" s="224" t="s">
        <v>242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243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x14ac:dyDescent="0.2">
      <c r="A62" s="230" t="s">
        <v>234</v>
      </c>
      <c r="B62" s="231" t="s">
        <v>142</v>
      </c>
      <c r="C62" s="255" t="s">
        <v>143</v>
      </c>
      <c r="D62" s="232"/>
      <c r="E62" s="233"/>
      <c r="F62" s="234"/>
      <c r="G62" s="234">
        <f>SUMIF(AG63:AG63,"&lt;&gt;NOR",G63:G63)</f>
        <v>0</v>
      </c>
      <c r="H62" s="234"/>
      <c r="I62" s="234">
        <f>SUM(I63:I63)</f>
        <v>0</v>
      </c>
      <c r="J62" s="234"/>
      <c r="K62" s="234">
        <f>SUM(K63:K63)</f>
        <v>0</v>
      </c>
      <c r="L62" s="234"/>
      <c r="M62" s="234">
        <f>SUM(M63:M63)</f>
        <v>0</v>
      </c>
      <c r="N62" s="234"/>
      <c r="O62" s="234">
        <f>SUM(O63:O63)</f>
        <v>7.0000000000000007E-2</v>
      </c>
      <c r="P62" s="234"/>
      <c r="Q62" s="234">
        <f>SUM(Q63:Q63)</f>
        <v>0</v>
      </c>
      <c r="R62" s="234"/>
      <c r="S62" s="234"/>
      <c r="T62" s="235"/>
      <c r="U62" s="229"/>
      <c r="V62" s="229">
        <f>SUM(V63:V63)</f>
        <v>3.12</v>
      </c>
      <c r="W62" s="229"/>
      <c r="X62" s="229"/>
      <c r="AG62" t="s">
        <v>235</v>
      </c>
    </row>
    <row r="63" spans="1:60" outlineLevel="1" x14ac:dyDescent="0.2">
      <c r="A63" s="244">
        <v>30</v>
      </c>
      <c r="B63" s="245" t="s">
        <v>320</v>
      </c>
      <c r="C63" s="258" t="s">
        <v>321</v>
      </c>
      <c r="D63" s="246" t="s">
        <v>248</v>
      </c>
      <c r="E63" s="247">
        <v>12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5.9199999999999999E-3</v>
      </c>
      <c r="O63" s="249">
        <f>ROUND(E63*N63,2)</f>
        <v>7.0000000000000007E-2</v>
      </c>
      <c r="P63" s="249">
        <v>0</v>
      </c>
      <c r="Q63" s="249">
        <f>ROUND(E63*P63,2)</f>
        <v>0</v>
      </c>
      <c r="R63" s="249" t="s">
        <v>322</v>
      </c>
      <c r="S63" s="249" t="s">
        <v>240</v>
      </c>
      <c r="T63" s="250" t="s">
        <v>241</v>
      </c>
      <c r="U63" s="224">
        <v>0.26</v>
      </c>
      <c r="V63" s="224">
        <f>ROUND(E63*U63,2)</f>
        <v>3.12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x14ac:dyDescent="0.2">
      <c r="A64" s="230" t="s">
        <v>234</v>
      </c>
      <c r="B64" s="231" t="s">
        <v>144</v>
      </c>
      <c r="C64" s="255" t="s">
        <v>145</v>
      </c>
      <c r="D64" s="232"/>
      <c r="E64" s="233"/>
      <c r="F64" s="234"/>
      <c r="G64" s="234">
        <f>SUMIF(AG65:AG72,"&lt;&gt;NOR",G65:G72)</f>
        <v>0</v>
      </c>
      <c r="H64" s="234"/>
      <c r="I64" s="234">
        <f>SUM(I65:I72)</f>
        <v>0</v>
      </c>
      <c r="J64" s="234"/>
      <c r="K64" s="234">
        <f>SUM(K65:K72)</f>
        <v>0</v>
      </c>
      <c r="L64" s="234"/>
      <c r="M64" s="234">
        <f>SUM(M65:M72)</f>
        <v>0</v>
      </c>
      <c r="N64" s="234"/>
      <c r="O64" s="234">
        <f>SUM(O65:O72)</f>
        <v>0.17</v>
      </c>
      <c r="P64" s="234"/>
      <c r="Q64" s="234">
        <f>SUM(Q65:Q72)</f>
        <v>0</v>
      </c>
      <c r="R64" s="234"/>
      <c r="S64" s="234"/>
      <c r="T64" s="235"/>
      <c r="U64" s="229"/>
      <c r="V64" s="229">
        <f>SUM(V65:V72)</f>
        <v>21.96</v>
      </c>
      <c r="W64" s="229"/>
      <c r="X64" s="229"/>
      <c r="AG64" t="s">
        <v>235</v>
      </c>
    </row>
    <row r="65" spans="1:60" ht="67.5" outlineLevel="1" x14ac:dyDescent="0.2">
      <c r="A65" s="244">
        <v>31</v>
      </c>
      <c r="B65" s="245" t="s">
        <v>323</v>
      </c>
      <c r="C65" s="258" t="s">
        <v>324</v>
      </c>
      <c r="D65" s="246" t="s">
        <v>248</v>
      </c>
      <c r="E65" s="247">
        <v>53.612000000000002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4.0000000000000003E-5</v>
      </c>
      <c r="O65" s="249">
        <f>ROUND(E65*N65,2)</f>
        <v>0</v>
      </c>
      <c r="P65" s="249">
        <v>0</v>
      </c>
      <c r="Q65" s="249">
        <f>ROUND(E65*P65,2)</f>
        <v>0</v>
      </c>
      <c r="R65" s="249" t="s">
        <v>249</v>
      </c>
      <c r="S65" s="249" t="s">
        <v>240</v>
      </c>
      <c r="T65" s="250" t="s">
        <v>241</v>
      </c>
      <c r="U65" s="224">
        <v>0.26300000000000001</v>
      </c>
      <c r="V65" s="224">
        <f>ROUND(E65*U65,2)</f>
        <v>14.1</v>
      </c>
      <c r="W65" s="224"/>
      <c r="X65" s="224" t="s">
        <v>242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243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33.75" outlineLevel="1" x14ac:dyDescent="0.2">
      <c r="A66" s="236">
        <v>32</v>
      </c>
      <c r="B66" s="237" t="s">
        <v>325</v>
      </c>
      <c r="C66" s="256" t="s">
        <v>326</v>
      </c>
      <c r="D66" s="238" t="s">
        <v>238</v>
      </c>
      <c r="E66" s="239">
        <v>4.8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21</v>
      </c>
      <c r="M66" s="241">
        <f>G66*(1+L66/100)</f>
        <v>0</v>
      </c>
      <c r="N66" s="241">
        <v>2.5000000000000001E-4</v>
      </c>
      <c r="O66" s="241">
        <f>ROUND(E66*N66,2)</f>
        <v>0</v>
      </c>
      <c r="P66" s="241">
        <v>0</v>
      </c>
      <c r="Q66" s="241">
        <f>ROUND(E66*P66,2)</f>
        <v>0</v>
      </c>
      <c r="R66" s="241" t="s">
        <v>249</v>
      </c>
      <c r="S66" s="241" t="s">
        <v>240</v>
      </c>
      <c r="T66" s="242" t="s">
        <v>241</v>
      </c>
      <c r="U66" s="224">
        <v>0.5</v>
      </c>
      <c r="V66" s="224">
        <f>ROUND(E66*U66,2)</f>
        <v>2.4</v>
      </c>
      <c r="W66" s="224"/>
      <c r="X66" s="224" t="s">
        <v>242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243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21"/>
      <c r="B67" s="222"/>
      <c r="C67" s="257" t="s">
        <v>327</v>
      </c>
      <c r="D67" s="243"/>
      <c r="E67" s="243"/>
      <c r="F67" s="243"/>
      <c r="G67" s="243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245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36">
        <v>33</v>
      </c>
      <c r="B68" s="237" t="s">
        <v>328</v>
      </c>
      <c r="C68" s="256" t="s">
        <v>329</v>
      </c>
      <c r="D68" s="238" t="s">
        <v>238</v>
      </c>
      <c r="E68" s="239">
        <v>3.2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41">
        <v>4.4000000000000002E-4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249</v>
      </c>
      <c r="S68" s="241" t="s">
        <v>240</v>
      </c>
      <c r="T68" s="242" t="s">
        <v>241</v>
      </c>
      <c r="U68" s="224">
        <v>1.08</v>
      </c>
      <c r="V68" s="224">
        <f>ROUND(E68*U68,2)</f>
        <v>3.46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57" t="s">
        <v>327</v>
      </c>
      <c r="D69" s="243"/>
      <c r="E69" s="243"/>
      <c r="F69" s="243"/>
      <c r="G69" s="243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245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33.75" outlineLevel="1" x14ac:dyDescent="0.2">
      <c r="A70" s="236">
        <v>34</v>
      </c>
      <c r="B70" s="237" t="s">
        <v>330</v>
      </c>
      <c r="C70" s="256" t="s">
        <v>331</v>
      </c>
      <c r="D70" s="238" t="s">
        <v>238</v>
      </c>
      <c r="E70" s="239">
        <v>1.6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21</v>
      </c>
      <c r="M70" s="241">
        <f>G70*(1+L70/100)</f>
        <v>0</v>
      </c>
      <c r="N70" s="241">
        <v>6.8000000000000005E-4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249</v>
      </c>
      <c r="S70" s="241" t="s">
        <v>240</v>
      </c>
      <c r="T70" s="242" t="s">
        <v>241</v>
      </c>
      <c r="U70" s="224">
        <v>1.25</v>
      </c>
      <c r="V70" s="224">
        <f>ROUND(E70*U70,2)</f>
        <v>2</v>
      </c>
      <c r="W70" s="224"/>
      <c r="X70" s="224" t="s">
        <v>242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243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21"/>
      <c r="B71" s="222"/>
      <c r="C71" s="257" t="s">
        <v>327</v>
      </c>
      <c r="D71" s="243"/>
      <c r="E71" s="243"/>
      <c r="F71" s="243"/>
      <c r="G71" s="24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245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44">
        <v>35</v>
      </c>
      <c r="B72" s="245" t="s">
        <v>332</v>
      </c>
      <c r="C72" s="258" t="s">
        <v>333</v>
      </c>
      <c r="D72" s="246" t="s">
        <v>313</v>
      </c>
      <c r="E72" s="247">
        <v>0.16608999999999999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1</v>
      </c>
      <c r="O72" s="249">
        <f>ROUND(E72*N72,2)</f>
        <v>0.17</v>
      </c>
      <c r="P72" s="249">
        <v>0</v>
      </c>
      <c r="Q72" s="249">
        <f>ROUND(E72*P72,2)</f>
        <v>0</v>
      </c>
      <c r="R72" s="249" t="s">
        <v>334</v>
      </c>
      <c r="S72" s="249" t="s">
        <v>240</v>
      </c>
      <c r="T72" s="250" t="s">
        <v>241</v>
      </c>
      <c r="U72" s="224">
        <v>0</v>
      </c>
      <c r="V72" s="224">
        <f>ROUND(E72*U72,2)</f>
        <v>0</v>
      </c>
      <c r="W72" s="224"/>
      <c r="X72" s="224" t="s">
        <v>335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336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x14ac:dyDescent="0.2">
      <c r="A73" s="230" t="s">
        <v>234</v>
      </c>
      <c r="B73" s="231" t="s">
        <v>146</v>
      </c>
      <c r="C73" s="255" t="s">
        <v>147</v>
      </c>
      <c r="D73" s="232"/>
      <c r="E73" s="233"/>
      <c r="F73" s="234"/>
      <c r="G73" s="234">
        <f>SUMIF(AG74:AG90,"&lt;&gt;NOR",G74:G90)</f>
        <v>0</v>
      </c>
      <c r="H73" s="234"/>
      <c r="I73" s="234">
        <f>SUM(I74:I90)</f>
        <v>0</v>
      </c>
      <c r="J73" s="234"/>
      <c r="K73" s="234">
        <f>SUM(K74:K90)</f>
        <v>0</v>
      </c>
      <c r="L73" s="234"/>
      <c r="M73" s="234">
        <f>SUM(M74:M90)</f>
        <v>0</v>
      </c>
      <c r="N73" s="234"/>
      <c r="O73" s="234">
        <f>SUM(O74:O90)</f>
        <v>0</v>
      </c>
      <c r="P73" s="234"/>
      <c r="Q73" s="234">
        <f>SUM(Q74:Q90)</f>
        <v>3.2800000000000002</v>
      </c>
      <c r="R73" s="234"/>
      <c r="S73" s="234"/>
      <c r="T73" s="235"/>
      <c r="U73" s="229"/>
      <c r="V73" s="229">
        <f>SUM(V74:V90)</f>
        <v>21.779999999999994</v>
      </c>
      <c r="W73" s="229"/>
      <c r="X73" s="229"/>
      <c r="AG73" t="s">
        <v>235</v>
      </c>
    </row>
    <row r="74" spans="1:60" ht="22.5" outlineLevel="1" x14ac:dyDescent="0.2">
      <c r="A74" s="244">
        <v>36</v>
      </c>
      <c r="B74" s="245" t="s">
        <v>337</v>
      </c>
      <c r="C74" s="258" t="s">
        <v>338</v>
      </c>
      <c r="D74" s="246" t="s">
        <v>291</v>
      </c>
      <c r="E74" s="247">
        <v>0.04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0</v>
      </c>
      <c r="O74" s="249">
        <f>ROUND(E74*N74,2)</f>
        <v>0</v>
      </c>
      <c r="P74" s="249">
        <v>2.2000000000000002</v>
      </c>
      <c r="Q74" s="249">
        <f>ROUND(E74*P74,2)</f>
        <v>0.09</v>
      </c>
      <c r="R74" s="249" t="s">
        <v>339</v>
      </c>
      <c r="S74" s="249" t="s">
        <v>240</v>
      </c>
      <c r="T74" s="250" t="s">
        <v>241</v>
      </c>
      <c r="U74" s="224">
        <v>10.47</v>
      </c>
      <c r="V74" s="224">
        <f>ROUND(E74*U74,2)</f>
        <v>0.42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44">
        <v>37</v>
      </c>
      <c r="B75" s="245" t="s">
        <v>340</v>
      </c>
      <c r="C75" s="258" t="s">
        <v>341</v>
      </c>
      <c r="D75" s="246" t="s">
        <v>291</v>
      </c>
      <c r="E75" s="247">
        <v>0.27279999999999999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2.2000000000000002</v>
      </c>
      <c r="Q75" s="249">
        <f>ROUND(E75*P75,2)</f>
        <v>0.6</v>
      </c>
      <c r="R75" s="249" t="s">
        <v>339</v>
      </c>
      <c r="S75" s="249" t="s">
        <v>240</v>
      </c>
      <c r="T75" s="250" t="s">
        <v>241</v>
      </c>
      <c r="U75" s="224">
        <v>9.07</v>
      </c>
      <c r="V75" s="224">
        <f>ROUND(E75*U75,2)</f>
        <v>2.4700000000000002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44">
        <v>38</v>
      </c>
      <c r="B76" s="245" t="s">
        <v>342</v>
      </c>
      <c r="C76" s="258" t="s">
        <v>343</v>
      </c>
      <c r="D76" s="246" t="s">
        <v>291</v>
      </c>
      <c r="E76" s="247">
        <v>0.47664000000000001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0</v>
      </c>
      <c r="O76" s="249">
        <f>ROUND(E76*N76,2)</f>
        <v>0</v>
      </c>
      <c r="P76" s="249">
        <v>2.2000000000000002</v>
      </c>
      <c r="Q76" s="249">
        <f>ROUND(E76*P76,2)</f>
        <v>1.05</v>
      </c>
      <c r="R76" s="249" t="s">
        <v>339</v>
      </c>
      <c r="S76" s="249" t="s">
        <v>240</v>
      </c>
      <c r="T76" s="250" t="s">
        <v>241</v>
      </c>
      <c r="U76" s="224">
        <v>5.867</v>
      </c>
      <c r="V76" s="224">
        <f>ROUND(E76*U76,2)</f>
        <v>2.8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243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36">
        <v>39</v>
      </c>
      <c r="B77" s="237" t="s">
        <v>344</v>
      </c>
      <c r="C77" s="256" t="s">
        <v>345</v>
      </c>
      <c r="D77" s="238" t="s">
        <v>248</v>
      </c>
      <c r="E77" s="239">
        <v>0.93120000000000003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41">
        <v>0</v>
      </c>
      <c r="O77" s="241">
        <f>ROUND(E77*N77,2)</f>
        <v>0</v>
      </c>
      <c r="P77" s="241">
        <v>5.5E-2</v>
      </c>
      <c r="Q77" s="241">
        <f>ROUND(E77*P77,2)</f>
        <v>0.05</v>
      </c>
      <c r="R77" s="241" t="s">
        <v>339</v>
      </c>
      <c r="S77" s="241" t="s">
        <v>240</v>
      </c>
      <c r="T77" s="242" t="s">
        <v>241</v>
      </c>
      <c r="U77" s="224">
        <v>0.42499999999999999</v>
      </c>
      <c r="V77" s="224">
        <f>ROUND(E77*U77,2)</f>
        <v>0.4</v>
      </c>
      <c r="W77" s="224"/>
      <c r="X77" s="224" t="s">
        <v>242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243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21"/>
      <c r="B78" s="222"/>
      <c r="C78" s="257" t="s">
        <v>346</v>
      </c>
      <c r="D78" s="243"/>
      <c r="E78" s="243"/>
      <c r="F78" s="243"/>
      <c r="G78" s="243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245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51" t="str">
        <f>C78</f>
        <v>bez odstupu, po hrubém vybourání otvorů v jakémkoliv zdivu cihelném, včetně pomocného lešení o výšce podlahy do 1900 mm a pro zatížení do 1,5 kPa  (150 kg/m2),</v>
      </c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40</v>
      </c>
      <c r="B79" s="245" t="s">
        <v>347</v>
      </c>
      <c r="C79" s="258" t="s">
        <v>348</v>
      </c>
      <c r="D79" s="246" t="s">
        <v>260</v>
      </c>
      <c r="E79" s="247">
        <v>5.5839999999999996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0</v>
      </c>
      <c r="O79" s="249">
        <f>ROUND(E79*N79,2)</f>
        <v>0</v>
      </c>
      <c r="P79" s="249">
        <v>4.6000000000000001E-4</v>
      </c>
      <c r="Q79" s="249">
        <f>ROUND(E79*P79,2)</f>
        <v>0</v>
      </c>
      <c r="R79" s="249" t="s">
        <v>339</v>
      </c>
      <c r="S79" s="249" t="s">
        <v>240</v>
      </c>
      <c r="T79" s="250" t="s">
        <v>241</v>
      </c>
      <c r="U79" s="224">
        <v>1.35</v>
      </c>
      <c r="V79" s="224">
        <f>ROUND(E79*U79,2)</f>
        <v>7.54</v>
      </c>
      <c r="W79" s="224"/>
      <c r="X79" s="224" t="s">
        <v>242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243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33.75" outlineLevel="1" x14ac:dyDescent="0.2">
      <c r="A80" s="236">
        <v>41</v>
      </c>
      <c r="B80" s="237" t="s">
        <v>349</v>
      </c>
      <c r="C80" s="256" t="s">
        <v>350</v>
      </c>
      <c r="D80" s="238" t="s">
        <v>238</v>
      </c>
      <c r="E80" s="239">
        <v>0.8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41">
        <v>3.4000000000000002E-4</v>
      </c>
      <c r="O80" s="241">
        <f>ROUND(E80*N80,2)</f>
        <v>0</v>
      </c>
      <c r="P80" s="241">
        <v>0.13800000000000001</v>
      </c>
      <c r="Q80" s="241">
        <f>ROUND(E80*P80,2)</f>
        <v>0.11</v>
      </c>
      <c r="R80" s="241" t="s">
        <v>339</v>
      </c>
      <c r="S80" s="241" t="s">
        <v>240</v>
      </c>
      <c r="T80" s="242" t="s">
        <v>241</v>
      </c>
      <c r="U80" s="224">
        <v>0.81299999999999994</v>
      </c>
      <c r="V80" s="224">
        <f>ROUND(E80*U80,2)</f>
        <v>0.65</v>
      </c>
      <c r="W80" s="224"/>
      <c r="X80" s="224" t="s">
        <v>242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243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57" t="s">
        <v>351</v>
      </c>
      <c r="D81" s="243"/>
      <c r="E81" s="243"/>
      <c r="F81" s="243"/>
      <c r="G81" s="243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245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59" t="s">
        <v>352</v>
      </c>
      <c r="D82" s="252"/>
      <c r="E82" s="252"/>
      <c r="F82" s="252"/>
      <c r="G82" s="252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294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33.75" outlineLevel="1" x14ac:dyDescent="0.2">
      <c r="A83" s="236">
        <v>42</v>
      </c>
      <c r="B83" s="237" t="s">
        <v>353</v>
      </c>
      <c r="C83" s="256" t="s">
        <v>354</v>
      </c>
      <c r="D83" s="238" t="s">
        <v>291</v>
      </c>
      <c r="E83" s="239">
        <v>0.14760000000000001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41">
        <v>1.82E-3</v>
      </c>
      <c r="O83" s="241">
        <f>ROUND(E83*N83,2)</f>
        <v>0</v>
      </c>
      <c r="P83" s="241">
        <v>1.8</v>
      </c>
      <c r="Q83" s="241">
        <f>ROUND(E83*P83,2)</f>
        <v>0.27</v>
      </c>
      <c r="R83" s="241" t="s">
        <v>339</v>
      </c>
      <c r="S83" s="241" t="s">
        <v>240</v>
      </c>
      <c r="T83" s="242" t="s">
        <v>241</v>
      </c>
      <c r="U83" s="224">
        <v>5.016</v>
      </c>
      <c r="V83" s="224">
        <f>ROUND(E83*U83,2)</f>
        <v>0.74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21"/>
      <c r="B84" s="222"/>
      <c r="C84" s="257" t="s">
        <v>351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245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21"/>
      <c r="B85" s="222"/>
      <c r="C85" s="259" t="s">
        <v>352</v>
      </c>
      <c r="D85" s="252"/>
      <c r="E85" s="252"/>
      <c r="F85" s="252"/>
      <c r="G85" s="252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294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33.75" outlineLevel="1" x14ac:dyDescent="0.2">
      <c r="A86" s="236">
        <v>43</v>
      </c>
      <c r="B86" s="237" t="s">
        <v>355</v>
      </c>
      <c r="C86" s="256" t="s">
        <v>356</v>
      </c>
      <c r="D86" s="238" t="s">
        <v>291</v>
      </c>
      <c r="E86" s="239">
        <v>0.38750000000000001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21</v>
      </c>
      <c r="M86" s="241">
        <f>G86*(1+L86/100)</f>
        <v>0</v>
      </c>
      <c r="N86" s="241">
        <v>1.82E-3</v>
      </c>
      <c r="O86" s="241">
        <f>ROUND(E86*N86,2)</f>
        <v>0</v>
      </c>
      <c r="P86" s="241">
        <v>1.8</v>
      </c>
      <c r="Q86" s="241">
        <f>ROUND(E86*P86,2)</f>
        <v>0.7</v>
      </c>
      <c r="R86" s="241" t="s">
        <v>339</v>
      </c>
      <c r="S86" s="241" t="s">
        <v>240</v>
      </c>
      <c r="T86" s="242" t="s">
        <v>241</v>
      </c>
      <c r="U86" s="224">
        <v>3.1960000000000002</v>
      </c>
      <c r="V86" s="224">
        <f>ROUND(E86*U86,2)</f>
        <v>1.24</v>
      </c>
      <c r="W86" s="224"/>
      <c r="X86" s="224" t="s">
        <v>242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243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21"/>
      <c r="B87" s="222"/>
      <c r="C87" s="257" t="s">
        <v>351</v>
      </c>
      <c r="D87" s="243"/>
      <c r="E87" s="243"/>
      <c r="F87" s="243"/>
      <c r="G87" s="243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245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59" t="s">
        <v>352</v>
      </c>
      <c r="D88" s="252"/>
      <c r="E88" s="252"/>
      <c r="F88" s="252"/>
      <c r="G88" s="252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294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33.75" outlineLevel="1" x14ac:dyDescent="0.2">
      <c r="A89" s="244">
        <v>44</v>
      </c>
      <c r="B89" s="245" t="s">
        <v>357</v>
      </c>
      <c r="C89" s="258" t="s">
        <v>358</v>
      </c>
      <c r="D89" s="246" t="s">
        <v>260</v>
      </c>
      <c r="E89" s="247">
        <v>4.5599999999999996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0</v>
      </c>
      <c r="O89" s="249">
        <f>ROUND(E89*N89,2)</f>
        <v>0</v>
      </c>
      <c r="P89" s="249">
        <v>4.2000000000000003E-2</v>
      </c>
      <c r="Q89" s="249">
        <f>ROUND(E89*P89,2)</f>
        <v>0.19</v>
      </c>
      <c r="R89" s="249" t="s">
        <v>339</v>
      </c>
      <c r="S89" s="249" t="s">
        <v>240</v>
      </c>
      <c r="T89" s="250" t="s">
        <v>241</v>
      </c>
      <c r="U89" s="224">
        <v>0.71499999999999997</v>
      </c>
      <c r="V89" s="224">
        <f>ROUND(E89*U89,2)</f>
        <v>3.26</v>
      </c>
      <c r="W89" s="224"/>
      <c r="X89" s="224" t="s">
        <v>242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243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44">
        <v>45</v>
      </c>
      <c r="B90" s="245" t="s">
        <v>359</v>
      </c>
      <c r="C90" s="258" t="s">
        <v>360</v>
      </c>
      <c r="D90" s="246" t="s">
        <v>248</v>
      </c>
      <c r="E90" s="247">
        <v>3.9247200000000002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21</v>
      </c>
      <c r="M90" s="249">
        <f>G90*(1+L90/100)</f>
        <v>0</v>
      </c>
      <c r="N90" s="249">
        <v>8.1999999999999998E-4</v>
      </c>
      <c r="O90" s="249">
        <f>ROUND(E90*N90,2)</f>
        <v>0</v>
      </c>
      <c r="P90" s="249">
        <v>5.5E-2</v>
      </c>
      <c r="Q90" s="249">
        <f>ROUND(E90*P90,2)</f>
        <v>0.22</v>
      </c>
      <c r="R90" s="249"/>
      <c r="S90" s="249" t="s">
        <v>361</v>
      </c>
      <c r="T90" s="250" t="s">
        <v>362</v>
      </c>
      <c r="U90" s="224">
        <v>0.57499999999999996</v>
      </c>
      <c r="V90" s="224">
        <f>ROUND(E90*U90,2)</f>
        <v>2.2599999999999998</v>
      </c>
      <c r="W90" s="224"/>
      <c r="X90" s="224" t="s">
        <v>242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243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">
      <c r="A91" s="230" t="s">
        <v>234</v>
      </c>
      <c r="B91" s="231" t="s">
        <v>148</v>
      </c>
      <c r="C91" s="255" t="s">
        <v>149</v>
      </c>
      <c r="D91" s="232"/>
      <c r="E91" s="233"/>
      <c r="F91" s="234"/>
      <c r="G91" s="234">
        <f>SUMIF(AG92:AG93,"&lt;&gt;NOR",G92:G93)</f>
        <v>0</v>
      </c>
      <c r="H91" s="234"/>
      <c r="I91" s="234">
        <f>SUM(I92:I93)</f>
        <v>0</v>
      </c>
      <c r="J91" s="234"/>
      <c r="K91" s="234">
        <f>SUM(K92:K93)</f>
        <v>0</v>
      </c>
      <c r="L91" s="234"/>
      <c r="M91" s="234">
        <f>SUM(M92:M93)</f>
        <v>0</v>
      </c>
      <c r="N91" s="234"/>
      <c r="O91" s="234">
        <f>SUM(O92:O93)</f>
        <v>0</v>
      </c>
      <c r="P91" s="234"/>
      <c r="Q91" s="234">
        <f>SUM(Q92:Q93)</f>
        <v>0</v>
      </c>
      <c r="R91" s="234"/>
      <c r="S91" s="234"/>
      <c r="T91" s="235"/>
      <c r="U91" s="229"/>
      <c r="V91" s="229">
        <f>SUM(V92:V93)</f>
        <v>5.18</v>
      </c>
      <c r="W91" s="229"/>
      <c r="X91" s="229"/>
      <c r="AG91" t="s">
        <v>235</v>
      </c>
    </row>
    <row r="92" spans="1:60" ht="33.75" outlineLevel="1" x14ac:dyDescent="0.2">
      <c r="A92" s="236">
        <v>46</v>
      </c>
      <c r="B92" s="237" t="s">
        <v>363</v>
      </c>
      <c r="C92" s="256" t="s">
        <v>364</v>
      </c>
      <c r="D92" s="238" t="s">
        <v>313</v>
      </c>
      <c r="E92" s="239">
        <v>5.5142499999999997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21</v>
      </c>
      <c r="M92" s="241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239</v>
      </c>
      <c r="S92" s="241" t="s">
        <v>240</v>
      </c>
      <c r="T92" s="242" t="s">
        <v>241</v>
      </c>
      <c r="U92" s="224">
        <v>0.9385</v>
      </c>
      <c r="V92" s="224">
        <f>ROUND(E92*U92,2)</f>
        <v>5.18</v>
      </c>
      <c r="W92" s="224"/>
      <c r="X92" s="224" t="s">
        <v>365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366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21"/>
      <c r="B93" s="222"/>
      <c r="C93" s="257" t="s">
        <v>367</v>
      </c>
      <c r="D93" s="243"/>
      <c r="E93" s="243"/>
      <c r="F93" s="243"/>
      <c r="G93" s="243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245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30" t="s">
        <v>234</v>
      </c>
      <c r="B94" s="231" t="s">
        <v>174</v>
      </c>
      <c r="C94" s="255" t="s">
        <v>175</v>
      </c>
      <c r="D94" s="232"/>
      <c r="E94" s="233"/>
      <c r="F94" s="234"/>
      <c r="G94" s="234">
        <f>SUMIF(AG95:AG99,"&lt;&gt;NOR",G95:G99)</f>
        <v>0</v>
      </c>
      <c r="H94" s="234"/>
      <c r="I94" s="234">
        <f>SUM(I95:I99)</f>
        <v>0</v>
      </c>
      <c r="J94" s="234"/>
      <c r="K94" s="234">
        <f>SUM(K95:K99)</f>
        <v>0</v>
      </c>
      <c r="L94" s="234"/>
      <c r="M94" s="234">
        <f>SUM(M95:M99)</f>
        <v>0</v>
      </c>
      <c r="N94" s="234"/>
      <c r="O94" s="234">
        <f>SUM(O95:O99)</f>
        <v>0</v>
      </c>
      <c r="P94" s="234"/>
      <c r="Q94" s="234">
        <f>SUM(Q95:Q99)</f>
        <v>0</v>
      </c>
      <c r="R94" s="234"/>
      <c r="S94" s="234"/>
      <c r="T94" s="235"/>
      <c r="U94" s="229"/>
      <c r="V94" s="229">
        <f>SUM(V95:V99)</f>
        <v>0.82000000000000006</v>
      </c>
      <c r="W94" s="229"/>
      <c r="X94" s="229"/>
      <c r="AG94" t="s">
        <v>235</v>
      </c>
    </row>
    <row r="95" spans="1:60" ht="22.5" outlineLevel="1" x14ac:dyDescent="0.2">
      <c r="A95" s="236">
        <v>47</v>
      </c>
      <c r="B95" s="237" t="s">
        <v>368</v>
      </c>
      <c r="C95" s="256" t="s">
        <v>369</v>
      </c>
      <c r="D95" s="238" t="s">
        <v>260</v>
      </c>
      <c r="E95" s="239">
        <v>1.68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41">
        <v>2.0899999999999998E-3</v>
      </c>
      <c r="O95" s="241">
        <f>ROUND(E95*N95,2)</f>
        <v>0</v>
      </c>
      <c r="P95" s="241">
        <v>0</v>
      </c>
      <c r="Q95" s="241">
        <f>ROUND(E95*P95,2)</f>
        <v>0</v>
      </c>
      <c r="R95" s="241" t="s">
        <v>370</v>
      </c>
      <c r="S95" s="241" t="s">
        <v>240</v>
      </c>
      <c r="T95" s="242" t="s">
        <v>241</v>
      </c>
      <c r="U95" s="224">
        <v>0.38524999999999998</v>
      </c>
      <c r="V95" s="224">
        <f>ROUND(E95*U95,2)</f>
        <v>0.65</v>
      </c>
      <c r="W95" s="224"/>
      <c r="X95" s="224" t="s">
        <v>242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243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57" t="s">
        <v>371</v>
      </c>
      <c r="D96" s="243"/>
      <c r="E96" s="243"/>
      <c r="F96" s="243"/>
      <c r="G96" s="243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245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44">
        <v>48</v>
      </c>
      <c r="B97" s="245" t="s">
        <v>372</v>
      </c>
      <c r="C97" s="258" t="s">
        <v>373</v>
      </c>
      <c r="D97" s="246" t="s">
        <v>260</v>
      </c>
      <c r="E97" s="247">
        <v>1.68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0</v>
      </c>
      <c r="O97" s="249">
        <f>ROUND(E97*N97,2)</f>
        <v>0</v>
      </c>
      <c r="P97" s="249">
        <v>1.3500000000000001E-3</v>
      </c>
      <c r="Q97" s="249">
        <f>ROUND(E97*P97,2)</f>
        <v>0</v>
      </c>
      <c r="R97" s="249" t="s">
        <v>370</v>
      </c>
      <c r="S97" s="249" t="s">
        <v>240</v>
      </c>
      <c r="T97" s="250" t="s">
        <v>241</v>
      </c>
      <c r="U97" s="224">
        <v>9.1999999999999998E-2</v>
      </c>
      <c r="V97" s="224">
        <f>ROUND(E97*U97,2)</f>
        <v>0.15</v>
      </c>
      <c r="W97" s="224"/>
      <c r="X97" s="224" t="s">
        <v>242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243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6">
        <v>49</v>
      </c>
      <c r="B98" s="237" t="s">
        <v>374</v>
      </c>
      <c r="C98" s="256" t="s">
        <v>375</v>
      </c>
      <c r="D98" s="238" t="s">
        <v>313</v>
      </c>
      <c r="E98" s="239">
        <v>3.5100000000000001E-3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41">
        <v>0</v>
      </c>
      <c r="O98" s="241">
        <f>ROUND(E98*N98,2)</f>
        <v>0</v>
      </c>
      <c r="P98" s="241">
        <v>0</v>
      </c>
      <c r="Q98" s="241">
        <f>ROUND(E98*P98,2)</f>
        <v>0</v>
      </c>
      <c r="R98" s="241" t="s">
        <v>370</v>
      </c>
      <c r="S98" s="241" t="s">
        <v>240</v>
      </c>
      <c r="T98" s="242" t="s">
        <v>241</v>
      </c>
      <c r="U98" s="224">
        <v>4.7370000000000001</v>
      </c>
      <c r="V98" s="224">
        <f>ROUND(E98*U98,2)</f>
        <v>0.02</v>
      </c>
      <c r="W98" s="224"/>
      <c r="X98" s="224" t="s">
        <v>365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366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21"/>
      <c r="B99" s="222"/>
      <c r="C99" s="257" t="s">
        <v>376</v>
      </c>
      <c r="D99" s="243"/>
      <c r="E99" s="243"/>
      <c r="F99" s="243"/>
      <c r="G99" s="243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245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x14ac:dyDescent="0.2">
      <c r="A100" s="230" t="s">
        <v>234</v>
      </c>
      <c r="B100" s="231" t="s">
        <v>176</v>
      </c>
      <c r="C100" s="255" t="s">
        <v>177</v>
      </c>
      <c r="D100" s="232"/>
      <c r="E100" s="233"/>
      <c r="F100" s="234"/>
      <c r="G100" s="234">
        <f>SUMIF(AG101:AG102,"&lt;&gt;NOR",G101:G102)</f>
        <v>0</v>
      </c>
      <c r="H100" s="234"/>
      <c r="I100" s="234">
        <f>SUM(I101:I102)</f>
        <v>0</v>
      </c>
      <c r="J100" s="234"/>
      <c r="K100" s="234">
        <f>SUM(K101:K102)</f>
        <v>0</v>
      </c>
      <c r="L100" s="234"/>
      <c r="M100" s="234">
        <f>SUM(M101:M102)</f>
        <v>0</v>
      </c>
      <c r="N100" s="234"/>
      <c r="O100" s="234">
        <f>SUM(O101:O102)</f>
        <v>0</v>
      </c>
      <c r="P100" s="234"/>
      <c r="Q100" s="234">
        <f>SUM(Q101:Q102)</f>
        <v>0</v>
      </c>
      <c r="R100" s="234"/>
      <c r="S100" s="234"/>
      <c r="T100" s="235"/>
      <c r="U100" s="229"/>
      <c r="V100" s="229">
        <f>SUM(V101:V102)</f>
        <v>2.44</v>
      </c>
      <c r="W100" s="229"/>
      <c r="X100" s="229"/>
      <c r="AG100" t="s">
        <v>235</v>
      </c>
    </row>
    <row r="101" spans="1:60" outlineLevel="1" x14ac:dyDescent="0.2">
      <c r="A101" s="236">
        <v>50</v>
      </c>
      <c r="B101" s="237" t="s">
        <v>377</v>
      </c>
      <c r="C101" s="256" t="s">
        <v>378</v>
      </c>
      <c r="D101" s="238" t="s">
        <v>260</v>
      </c>
      <c r="E101" s="239">
        <v>5.2080000000000002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41">
        <v>2.0000000000000002E-5</v>
      </c>
      <c r="O101" s="241">
        <f>ROUND(E101*N101,2)</f>
        <v>0</v>
      </c>
      <c r="P101" s="241">
        <v>0</v>
      </c>
      <c r="Q101" s="241">
        <f>ROUND(E101*P101,2)</f>
        <v>0</v>
      </c>
      <c r="R101" s="241" t="s">
        <v>379</v>
      </c>
      <c r="S101" s="241" t="s">
        <v>240</v>
      </c>
      <c r="T101" s="242" t="s">
        <v>241</v>
      </c>
      <c r="U101" s="224">
        <v>0.46800000000000003</v>
      </c>
      <c r="V101" s="224">
        <f>ROUND(E101*U101,2)</f>
        <v>2.44</v>
      </c>
      <c r="W101" s="224"/>
      <c r="X101" s="224" t="s">
        <v>242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243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60" t="s">
        <v>380</v>
      </c>
      <c r="D102" s="253"/>
      <c r="E102" s="253"/>
      <c r="F102" s="253"/>
      <c r="G102" s="253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294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x14ac:dyDescent="0.2">
      <c r="A103" s="230" t="s">
        <v>234</v>
      </c>
      <c r="B103" s="231" t="s">
        <v>180</v>
      </c>
      <c r="C103" s="255" t="s">
        <v>181</v>
      </c>
      <c r="D103" s="232"/>
      <c r="E103" s="233"/>
      <c r="F103" s="234"/>
      <c r="G103" s="234">
        <f>SUMIF(AG104:AG107,"&lt;&gt;NOR",G104:G107)</f>
        <v>0</v>
      </c>
      <c r="H103" s="234"/>
      <c r="I103" s="234">
        <f>SUM(I104:I107)</f>
        <v>0</v>
      </c>
      <c r="J103" s="234"/>
      <c r="K103" s="234">
        <f>SUM(K104:K107)</f>
        <v>0</v>
      </c>
      <c r="L103" s="234"/>
      <c r="M103" s="234">
        <f>SUM(M104:M107)</f>
        <v>0</v>
      </c>
      <c r="N103" s="234"/>
      <c r="O103" s="234">
        <f>SUM(O104:O107)</f>
        <v>0.05</v>
      </c>
      <c r="P103" s="234"/>
      <c r="Q103" s="234">
        <f>SUM(Q104:Q107)</f>
        <v>0</v>
      </c>
      <c r="R103" s="234"/>
      <c r="S103" s="234"/>
      <c r="T103" s="235"/>
      <c r="U103" s="229"/>
      <c r="V103" s="229">
        <f>SUM(V104:V107)</f>
        <v>0.87999999999999989</v>
      </c>
      <c r="W103" s="229"/>
      <c r="X103" s="229"/>
      <c r="AG103" t="s">
        <v>235</v>
      </c>
    </row>
    <row r="104" spans="1:60" outlineLevel="1" x14ac:dyDescent="0.2">
      <c r="A104" s="244">
        <v>51</v>
      </c>
      <c r="B104" s="245" t="s">
        <v>381</v>
      </c>
      <c r="C104" s="258" t="s">
        <v>382</v>
      </c>
      <c r="D104" s="246" t="s">
        <v>248</v>
      </c>
      <c r="E104" s="247">
        <v>3.1960000000000002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21</v>
      </c>
      <c r="M104" s="249">
        <f>G104*(1+L104/100)</f>
        <v>0</v>
      </c>
      <c r="N104" s="249">
        <v>2.5000000000000001E-4</v>
      </c>
      <c r="O104" s="249">
        <f>ROUND(E104*N104,2)</f>
        <v>0</v>
      </c>
      <c r="P104" s="249">
        <v>0</v>
      </c>
      <c r="Q104" s="249">
        <f>ROUND(E104*P104,2)</f>
        <v>0</v>
      </c>
      <c r="R104" s="249" t="s">
        <v>383</v>
      </c>
      <c r="S104" s="249" t="s">
        <v>240</v>
      </c>
      <c r="T104" s="250" t="s">
        <v>241</v>
      </c>
      <c r="U104" s="224">
        <v>0.25800000000000001</v>
      </c>
      <c r="V104" s="224">
        <f>ROUND(E104*U104,2)</f>
        <v>0.82</v>
      </c>
      <c r="W104" s="224"/>
      <c r="X104" s="224" t="s">
        <v>242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243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44">
        <v>52</v>
      </c>
      <c r="B105" s="245" t="s">
        <v>384</v>
      </c>
      <c r="C105" s="258" t="s">
        <v>385</v>
      </c>
      <c r="D105" s="246" t="s">
        <v>238</v>
      </c>
      <c r="E105" s="247">
        <v>2</v>
      </c>
      <c r="F105" s="248"/>
      <c r="G105" s="249">
        <f>ROUND(E105*F105,2)</f>
        <v>0</v>
      </c>
      <c r="H105" s="248"/>
      <c r="I105" s="249">
        <f>ROUND(E105*H105,2)</f>
        <v>0</v>
      </c>
      <c r="J105" s="248"/>
      <c r="K105" s="249">
        <f>ROUND(E105*J105,2)</f>
        <v>0</v>
      </c>
      <c r="L105" s="249">
        <v>21</v>
      </c>
      <c r="M105" s="249">
        <f>G105*(1+L105/100)</f>
        <v>0</v>
      </c>
      <c r="N105" s="249">
        <v>2.5999999999999999E-2</v>
      </c>
      <c r="O105" s="249">
        <f>ROUND(E105*N105,2)</f>
        <v>0.05</v>
      </c>
      <c r="P105" s="249">
        <v>0</v>
      </c>
      <c r="Q105" s="249">
        <f>ROUND(E105*P105,2)</f>
        <v>0</v>
      </c>
      <c r="R105" s="249"/>
      <c r="S105" s="249" t="s">
        <v>361</v>
      </c>
      <c r="T105" s="250" t="s">
        <v>362</v>
      </c>
      <c r="U105" s="224">
        <v>0</v>
      </c>
      <c r="V105" s="224">
        <f>ROUND(E105*U105,2)</f>
        <v>0</v>
      </c>
      <c r="W105" s="224"/>
      <c r="X105" s="224" t="s">
        <v>335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336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6">
        <v>53</v>
      </c>
      <c r="B106" s="237" t="s">
        <v>386</v>
      </c>
      <c r="C106" s="256" t="s">
        <v>387</v>
      </c>
      <c r="D106" s="238" t="s">
        <v>313</v>
      </c>
      <c r="E106" s="239">
        <v>5.28E-2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21</v>
      </c>
      <c r="M106" s="241">
        <f>G106*(1+L106/100)</f>
        <v>0</v>
      </c>
      <c r="N106" s="241">
        <v>0</v>
      </c>
      <c r="O106" s="241">
        <f>ROUND(E106*N106,2)</f>
        <v>0</v>
      </c>
      <c r="P106" s="241">
        <v>0</v>
      </c>
      <c r="Q106" s="241">
        <f>ROUND(E106*P106,2)</f>
        <v>0</v>
      </c>
      <c r="R106" s="241" t="s">
        <v>383</v>
      </c>
      <c r="S106" s="241" t="s">
        <v>240</v>
      </c>
      <c r="T106" s="242" t="s">
        <v>241</v>
      </c>
      <c r="U106" s="224">
        <v>1.091</v>
      </c>
      <c r="V106" s="224">
        <f>ROUND(E106*U106,2)</f>
        <v>0.06</v>
      </c>
      <c r="W106" s="224"/>
      <c r="X106" s="224" t="s">
        <v>365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366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21"/>
      <c r="B107" s="222"/>
      <c r="C107" s="257" t="s">
        <v>388</v>
      </c>
      <c r="D107" s="243"/>
      <c r="E107" s="243"/>
      <c r="F107" s="243"/>
      <c r="G107" s="243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245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x14ac:dyDescent="0.2">
      <c r="A108" s="230" t="s">
        <v>234</v>
      </c>
      <c r="B108" s="231" t="s">
        <v>182</v>
      </c>
      <c r="C108" s="255" t="s">
        <v>183</v>
      </c>
      <c r="D108" s="232"/>
      <c r="E108" s="233"/>
      <c r="F108" s="234"/>
      <c r="G108" s="234">
        <f>SUMIF(AG109:AG111,"&lt;&gt;NOR",G109:G111)</f>
        <v>0</v>
      </c>
      <c r="H108" s="234"/>
      <c r="I108" s="234">
        <f>SUM(I109:I111)</f>
        <v>0</v>
      </c>
      <c r="J108" s="234"/>
      <c r="K108" s="234">
        <f>SUM(K109:K111)</f>
        <v>0</v>
      </c>
      <c r="L108" s="234"/>
      <c r="M108" s="234">
        <f>SUM(M109:M111)</f>
        <v>0</v>
      </c>
      <c r="N108" s="234"/>
      <c r="O108" s="234">
        <f>SUM(O109:O111)</f>
        <v>0</v>
      </c>
      <c r="P108" s="234"/>
      <c r="Q108" s="234">
        <f>SUM(Q109:Q111)</f>
        <v>0</v>
      </c>
      <c r="R108" s="234"/>
      <c r="S108" s="234"/>
      <c r="T108" s="235"/>
      <c r="U108" s="229"/>
      <c r="V108" s="229">
        <f>SUM(V109:V111)</f>
        <v>2.9699999999999998</v>
      </c>
      <c r="W108" s="229"/>
      <c r="X108" s="229"/>
      <c r="AG108" t="s">
        <v>235</v>
      </c>
    </row>
    <row r="109" spans="1:60" outlineLevel="1" x14ac:dyDescent="0.2">
      <c r="A109" s="236">
        <v>54</v>
      </c>
      <c r="B109" s="237" t="s">
        <v>389</v>
      </c>
      <c r="C109" s="256" t="s">
        <v>390</v>
      </c>
      <c r="D109" s="238" t="s">
        <v>248</v>
      </c>
      <c r="E109" s="239">
        <v>6.7047999999999996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21</v>
      </c>
      <c r="M109" s="241">
        <f>G109*(1+L109/100)</f>
        <v>0</v>
      </c>
      <c r="N109" s="241">
        <v>4.2000000000000002E-4</v>
      </c>
      <c r="O109" s="241">
        <f>ROUND(E109*N109,2)</f>
        <v>0</v>
      </c>
      <c r="P109" s="241">
        <v>0</v>
      </c>
      <c r="Q109" s="241">
        <f>ROUND(E109*P109,2)</f>
        <v>0</v>
      </c>
      <c r="R109" s="241" t="s">
        <v>391</v>
      </c>
      <c r="S109" s="241" t="s">
        <v>240</v>
      </c>
      <c r="T109" s="242" t="s">
        <v>241</v>
      </c>
      <c r="U109" s="224">
        <v>0.28699999999999998</v>
      </c>
      <c r="V109" s="224">
        <f>ROUND(E109*U109,2)</f>
        <v>1.92</v>
      </c>
      <c r="W109" s="224"/>
      <c r="X109" s="224" t="s">
        <v>242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243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21"/>
      <c r="B110" s="222"/>
      <c r="C110" s="260" t="s">
        <v>392</v>
      </c>
      <c r="D110" s="253"/>
      <c r="E110" s="253"/>
      <c r="F110" s="253"/>
      <c r="G110" s="253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294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44">
        <v>55</v>
      </c>
      <c r="B111" s="245" t="s">
        <v>393</v>
      </c>
      <c r="C111" s="258" t="s">
        <v>394</v>
      </c>
      <c r="D111" s="246" t="s">
        <v>248</v>
      </c>
      <c r="E111" s="247">
        <v>6.7046400000000004</v>
      </c>
      <c r="F111" s="248"/>
      <c r="G111" s="249">
        <f>ROUND(E111*F111,2)</f>
        <v>0</v>
      </c>
      <c r="H111" s="248"/>
      <c r="I111" s="249">
        <f>ROUND(E111*H111,2)</f>
        <v>0</v>
      </c>
      <c r="J111" s="248"/>
      <c r="K111" s="249">
        <f>ROUND(E111*J111,2)</f>
        <v>0</v>
      </c>
      <c r="L111" s="249">
        <v>21</v>
      </c>
      <c r="M111" s="249">
        <f>G111*(1+L111/100)</f>
        <v>0</v>
      </c>
      <c r="N111" s="249">
        <v>8.0000000000000007E-5</v>
      </c>
      <c r="O111" s="249">
        <f>ROUND(E111*N111,2)</f>
        <v>0</v>
      </c>
      <c r="P111" s="249">
        <v>0</v>
      </c>
      <c r="Q111" s="249">
        <f>ROUND(E111*P111,2)</f>
        <v>0</v>
      </c>
      <c r="R111" s="249" t="s">
        <v>391</v>
      </c>
      <c r="S111" s="249" t="s">
        <v>240</v>
      </c>
      <c r="T111" s="250" t="s">
        <v>241</v>
      </c>
      <c r="U111" s="224">
        <v>0.156</v>
      </c>
      <c r="V111" s="224">
        <f>ROUND(E111*U111,2)</f>
        <v>1.05</v>
      </c>
      <c r="W111" s="224"/>
      <c r="X111" s="224" t="s">
        <v>242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243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x14ac:dyDescent="0.2">
      <c r="A112" s="230" t="s">
        <v>234</v>
      </c>
      <c r="B112" s="231" t="s">
        <v>203</v>
      </c>
      <c r="C112" s="255" t="s">
        <v>204</v>
      </c>
      <c r="D112" s="232"/>
      <c r="E112" s="233"/>
      <c r="F112" s="234"/>
      <c r="G112" s="234">
        <f>SUMIF(AG113:AG117,"&lt;&gt;NOR",G113:G117)</f>
        <v>0</v>
      </c>
      <c r="H112" s="234"/>
      <c r="I112" s="234">
        <f>SUM(I113:I117)</f>
        <v>0</v>
      </c>
      <c r="J112" s="234"/>
      <c r="K112" s="234">
        <f>SUM(K113:K117)</f>
        <v>0</v>
      </c>
      <c r="L112" s="234"/>
      <c r="M112" s="234">
        <f>SUM(M113:M117)</f>
        <v>0</v>
      </c>
      <c r="N112" s="234"/>
      <c r="O112" s="234">
        <f>SUM(O113:O117)</f>
        <v>0</v>
      </c>
      <c r="P112" s="234"/>
      <c r="Q112" s="234">
        <f>SUM(Q113:Q117)</f>
        <v>0</v>
      </c>
      <c r="R112" s="234"/>
      <c r="S112" s="234"/>
      <c r="T112" s="235"/>
      <c r="U112" s="229"/>
      <c r="V112" s="229">
        <f>SUM(V113:V117)</f>
        <v>4.68</v>
      </c>
      <c r="W112" s="229"/>
      <c r="X112" s="229"/>
      <c r="AG112" t="s">
        <v>235</v>
      </c>
    </row>
    <row r="113" spans="1:60" outlineLevel="1" x14ac:dyDescent="0.2">
      <c r="A113" s="236">
        <v>56</v>
      </c>
      <c r="B113" s="237" t="s">
        <v>395</v>
      </c>
      <c r="C113" s="256" t="s">
        <v>396</v>
      </c>
      <c r="D113" s="238" t="s">
        <v>313</v>
      </c>
      <c r="E113" s="239">
        <v>3.2737799999999999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21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1" t="s">
        <v>339</v>
      </c>
      <c r="S113" s="241" t="s">
        <v>240</v>
      </c>
      <c r="T113" s="242" t="s">
        <v>241</v>
      </c>
      <c r="U113" s="224">
        <v>0.49</v>
      </c>
      <c r="V113" s="224">
        <f>ROUND(E113*U113,2)</f>
        <v>1.6</v>
      </c>
      <c r="W113" s="224"/>
      <c r="X113" s="224" t="s">
        <v>397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398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/>
      <c r="B114" s="222"/>
      <c r="C114" s="260" t="s">
        <v>399</v>
      </c>
      <c r="D114" s="253"/>
      <c r="E114" s="253"/>
      <c r="F114" s="253"/>
      <c r="G114" s="253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294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44">
        <v>57</v>
      </c>
      <c r="B115" s="245" t="s">
        <v>400</v>
      </c>
      <c r="C115" s="258" t="s">
        <v>401</v>
      </c>
      <c r="D115" s="246" t="s">
        <v>313</v>
      </c>
      <c r="E115" s="247">
        <v>36.011580000000002</v>
      </c>
      <c r="F115" s="248"/>
      <c r="G115" s="249">
        <f>ROUND(E115*F115,2)</f>
        <v>0</v>
      </c>
      <c r="H115" s="248"/>
      <c r="I115" s="249">
        <f>ROUND(E115*H115,2)</f>
        <v>0</v>
      </c>
      <c r="J115" s="248"/>
      <c r="K115" s="249">
        <f>ROUND(E115*J115,2)</f>
        <v>0</v>
      </c>
      <c r="L115" s="249">
        <v>21</v>
      </c>
      <c r="M115" s="249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49" t="s">
        <v>339</v>
      </c>
      <c r="S115" s="249" t="s">
        <v>240</v>
      </c>
      <c r="T115" s="250" t="s">
        <v>241</v>
      </c>
      <c r="U115" s="224">
        <v>0</v>
      </c>
      <c r="V115" s="224">
        <f>ROUND(E115*U115,2)</f>
        <v>0</v>
      </c>
      <c r="W115" s="224"/>
      <c r="X115" s="224" t="s">
        <v>397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398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44">
        <v>58</v>
      </c>
      <c r="B116" s="245" t="s">
        <v>402</v>
      </c>
      <c r="C116" s="258" t="s">
        <v>403</v>
      </c>
      <c r="D116" s="246" t="s">
        <v>313</v>
      </c>
      <c r="E116" s="247">
        <v>3.2737799999999999</v>
      </c>
      <c r="F116" s="248"/>
      <c r="G116" s="249">
        <f>ROUND(E116*F116,2)</f>
        <v>0</v>
      </c>
      <c r="H116" s="248"/>
      <c r="I116" s="249">
        <f>ROUND(E116*H116,2)</f>
        <v>0</v>
      </c>
      <c r="J116" s="248"/>
      <c r="K116" s="249">
        <f>ROUND(E116*J116,2)</f>
        <v>0</v>
      </c>
      <c r="L116" s="249">
        <v>21</v>
      </c>
      <c r="M116" s="249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49" t="s">
        <v>339</v>
      </c>
      <c r="S116" s="249" t="s">
        <v>240</v>
      </c>
      <c r="T116" s="250" t="s">
        <v>241</v>
      </c>
      <c r="U116" s="224">
        <v>0.94199999999999995</v>
      </c>
      <c r="V116" s="224">
        <f>ROUND(E116*U116,2)</f>
        <v>3.08</v>
      </c>
      <c r="W116" s="224"/>
      <c r="X116" s="224" t="s">
        <v>397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398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6">
        <v>59</v>
      </c>
      <c r="B117" s="237" t="s">
        <v>404</v>
      </c>
      <c r="C117" s="256" t="s">
        <v>405</v>
      </c>
      <c r="D117" s="238" t="s">
        <v>313</v>
      </c>
      <c r="E117" s="239">
        <v>3.2737799999999999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21</v>
      </c>
      <c r="M117" s="241">
        <f>G117*(1+L117/100)</f>
        <v>0</v>
      </c>
      <c r="N117" s="241">
        <v>0</v>
      </c>
      <c r="O117" s="241">
        <f>ROUND(E117*N117,2)</f>
        <v>0</v>
      </c>
      <c r="P117" s="241">
        <v>0</v>
      </c>
      <c r="Q117" s="241">
        <f>ROUND(E117*P117,2)</f>
        <v>0</v>
      </c>
      <c r="R117" s="241" t="s">
        <v>339</v>
      </c>
      <c r="S117" s="241" t="s">
        <v>240</v>
      </c>
      <c r="T117" s="242" t="s">
        <v>241</v>
      </c>
      <c r="U117" s="224">
        <v>0</v>
      </c>
      <c r="V117" s="224">
        <f>ROUND(E117*U117,2)</f>
        <v>0</v>
      </c>
      <c r="W117" s="224"/>
      <c r="X117" s="224" t="s">
        <v>397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398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x14ac:dyDescent="0.2">
      <c r="A118" s="3"/>
      <c r="B118" s="4"/>
      <c r="C118" s="261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v>15</v>
      </c>
      <c r="AF118">
        <v>21</v>
      </c>
      <c r="AG118" t="s">
        <v>221</v>
      </c>
    </row>
    <row r="119" spans="1:60" x14ac:dyDescent="0.2">
      <c r="A119" s="217"/>
      <c r="B119" s="218" t="s">
        <v>29</v>
      </c>
      <c r="C119" s="262"/>
      <c r="D119" s="219"/>
      <c r="E119" s="220"/>
      <c r="F119" s="220"/>
      <c r="G119" s="254">
        <f>G8+G17+G22+G29+G40+G62+G64+G73+G91+G94+G100+G103+G108+G112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f>SUMIF(L7:L117,AE118,G7:G117)</f>
        <v>0</v>
      </c>
      <c r="AF119">
        <f>SUMIF(L7:L117,AF118,G7:G117)</f>
        <v>0</v>
      </c>
      <c r="AG119" t="s">
        <v>406</v>
      </c>
    </row>
    <row r="120" spans="1:60" x14ac:dyDescent="0.2">
      <c r="C120" s="263"/>
      <c r="D120" s="10"/>
      <c r="AG120" t="s">
        <v>407</v>
      </c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Ph3h2pSyuIKrDTqzJ7+pqdHGzdtwu4JPL0rbK49zVNoRcEg7JWNqEl11BNxG9ttVQH7hmE+VZwUxFLvlwA5OQ==" saltValue="7WhpuccoJWDo4j1g5MjPRw==" spinCount="100000" sheet="1"/>
  <mergeCells count="41">
    <mergeCell ref="C99:G99"/>
    <mergeCell ref="C102:G102"/>
    <mergeCell ref="C107:G107"/>
    <mergeCell ref="C110:G110"/>
    <mergeCell ref="C114:G114"/>
    <mergeCell ref="C84:G84"/>
    <mergeCell ref="C85:G85"/>
    <mergeCell ref="C87:G87"/>
    <mergeCell ref="C88:G88"/>
    <mergeCell ref="C93:G93"/>
    <mergeCell ref="C96:G96"/>
    <mergeCell ref="C67:G67"/>
    <mergeCell ref="C69:G69"/>
    <mergeCell ref="C71:G71"/>
    <mergeCell ref="C78:G78"/>
    <mergeCell ref="C81:G81"/>
    <mergeCell ref="C82:G82"/>
    <mergeCell ref="C48:G48"/>
    <mergeCell ref="C50:G50"/>
    <mergeCell ref="C52:G52"/>
    <mergeCell ref="C54:G54"/>
    <mergeCell ref="C58:G58"/>
    <mergeCell ref="C60:G60"/>
    <mergeCell ref="C35:G35"/>
    <mergeCell ref="C37:G37"/>
    <mergeCell ref="C42:G42"/>
    <mergeCell ref="C43:G43"/>
    <mergeCell ref="C45:G45"/>
    <mergeCell ref="C46:G46"/>
    <mergeCell ref="C19:G19"/>
    <mergeCell ref="C21:G21"/>
    <mergeCell ref="C24:G24"/>
    <mergeCell ref="C27:G27"/>
    <mergeCell ref="C31:G31"/>
    <mergeCell ref="C33:G33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57FE1-D45D-42E1-AE63-C9C185D55B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57</v>
      </c>
      <c r="C4" s="206" t="s">
        <v>58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160</v>
      </c>
      <c r="C8" s="255" t="s">
        <v>161</v>
      </c>
      <c r="D8" s="232"/>
      <c r="E8" s="233"/>
      <c r="F8" s="234"/>
      <c r="G8" s="234">
        <f>SUMIF(AG9:AG74,"&lt;&gt;NOR",G9:G74)</f>
        <v>0</v>
      </c>
      <c r="H8" s="234"/>
      <c r="I8" s="234">
        <f>SUM(I9:I74)</f>
        <v>0</v>
      </c>
      <c r="J8" s="234"/>
      <c r="K8" s="234">
        <f>SUM(K9:K74)</f>
        <v>0</v>
      </c>
      <c r="L8" s="234"/>
      <c r="M8" s="234">
        <f>SUM(M9:M74)</f>
        <v>0</v>
      </c>
      <c r="N8" s="234"/>
      <c r="O8" s="234">
        <f>SUM(O9:O74)</f>
        <v>0.67000000000000015</v>
      </c>
      <c r="P8" s="234"/>
      <c r="Q8" s="234">
        <f>SUM(Q9:Q74)</f>
        <v>0</v>
      </c>
      <c r="R8" s="234"/>
      <c r="S8" s="234"/>
      <c r="T8" s="235"/>
      <c r="U8" s="229"/>
      <c r="V8" s="229">
        <f>SUM(V9:V74)</f>
        <v>71.23</v>
      </c>
      <c r="W8" s="229"/>
      <c r="X8" s="229"/>
      <c r="AG8" t="s">
        <v>235</v>
      </c>
    </row>
    <row r="9" spans="1:60" outlineLevel="1" x14ac:dyDescent="0.2">
      <c r="A9" s="236">
        <v>1</v>
      </c>
      <c r="B9" s="237" t="s">
        <v>408</v>
      </c>
      <c r="C9" s="256" t="s">
        <v>409</v>
      </c>
      <c r="D9" s="238" t="s">
        <v>260</v>
      </c>
      <c r="E9" s="239">
        <v>14.9321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5.0899999999999999E-3</v>
      </c>
      <c r="O9" s="241">
        <f>ROUND(E9*N9,2)</f>
        <v>0.08</v>
      </c>
      <c r="P9" s="241">
        <v>0</v>
      </c>
      <c r="Q9" s="241">
        <f>ROUND(E9*P9,2)</f>
        <v>0</v>
      </c>
      <c r="R9" s="241" t="s">
        <v>410</v>
      </c>
      <c r="S9" s="241" t="s">
        <v>240</v>
      </c>
      <c r="T9" s="242" t="s">
        <v>241</v>
      </c>
      <c r="U9" s="224">
        <v>0.53100000000000003</v>
      </c>
      <c r="V9" s="224">
        <f>ROUND(E9*U9,2)</f>
        <v>7.93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411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59" t="s">
        <v>412</v>
      </c>
      <c r="D11" s="252"/>
      <c r="E11" s="252"/>
      <c r="F11" s="252"/>
      <c r="G11" s="252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294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59" t="s">
        <v>413</v>
      </c>
      <c r="D12" s="252"/>
      <c r="E12" s="252"/>
      <c r="F12" s="252"/>
      <c r="G12" s="252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294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6">
        <v>2</v>
      </c>
      <c r="B13" s="237" t="s">
        <v>414</v>
      </c>
      <c r="C13" s="256" t="s">
        <v>415</v>
      </c>
      <c r="D13" s="238" t="s">
        <v>260</v>
      </c>
      <c r="E13" s="239">
        <v>1.17885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2.1690000000000001E-2</v>
      </c>
      <c r="O13" s="241">
        <f>ROUND(E13*N13,2)</f>
        <v>0.03</v>
      </c>
      <c r="P13" s="241">
        <v>0</v>
      </c>
      <c r="Q13" s="241">
        <f>ROUND(E13*P13,2)</f>
        <v>0</v>
      </c>
      <c r="R13" s="241" t="s">
        <v>410</v>
      </c>
      <c r="S13" s="241" t="s">
        <v>240</v>
      </c>
      <c r="T13" s="242" t="s">
        <v>241</v>
      </c>
      <c r="U13" s="224">
        <v>0.79300000000000004</v>
      </c>
      <c r="V13" s="224">
        <f>ROUND(E13*U13,2)</f>
        <v>0.93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57" t="s">
        <v>411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245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21"/>
      <c r="B15" s="222"/>
      <c r="C15" s="259" t="s">
        <v>412</v>
      </c>
      <c r="D15" s="252"/>
      <c r="E15" s="252"/>
      <c r="F15" s="252"/>
      <c r="G15" s="252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294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59" t="s">
        <v>413</v>
      </c>
      <c r="D16" s="252"/>
      <c r="E16" s="252"/>
      <c r="F16" s="252"/>
      <c r="G16" s="252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294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6">
        <v>3</v>
      </c>
      <c r="B17" s="237" t="s">
        <v>416</v>
      </c>
      <c r="C17" s="256" t="s">
        <v>417</v>
      </c>
      <c r="D17" s="238" t="s">
        <v>260</v>
      </c>
      <c r="E17" s="239">
        <v>1.17885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41">
        <v>8.0599999999999995E-3</v>
      </c>
      <c r="O17" s="241">
        <f>ROUND(E17*N17,2)</f>
        <v>0.01</v>
      </c>
      <c r="P17" s="241">
        <v>0</v>
      </c>
      <c r="Q17" s="241">
        <f>ROUND(E17*P17,2)</f>
        <v>0</v>
      </c>
      <c r="R17" s="241" t="s">
        <v>410</v>
      </c>
      <c r="S17" s="241" t="s">
        <v>240</v>
      </c>
      <c r="T17" s="242" t="s">
        <v>241</v>
      </c>
      <c r="U17" s="224">
        <v>0.53700000000000003</v>
      </c>
      <c r="V17" s="224">
        <f>ROUND(E17*U17,2)</f>
        <v>0.63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243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21"/>
      <c r="B18" s="222"/>
      <c r="C18" s="260" t="s">
        <v>412</v>
      </c>
      <c r="D18" s="253"/>
      <c r="E18" s="253"/>
      <c r="F18" s="253"/>
      <c r="G18" s="253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294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59" t="s">
        <v>413</v>
      </c>
      <c r="D19" s="252"/>
      <c r="E19" s="252"/>
      <c r="F19" s="252"/>
      <c r="G19" s="252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294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6">
        <v>4</v>
      </c>
      <c r="B20" s="237" t="s">
        <v>418</v>
      </c>
      <c r="C20" s="256" t="s">
        <v>419</v>
      </c>
      <c r="D20" s="238" t="s">
        <v>260</v>
      </c>
      <c r="E20" s="239">
        <v>4.7153999999999998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21</v>
      </c>
      <c r="M20" s="241">
        <f>G20*(1+L20/100)</f>
        <v>0</v>
      </c>
      <c r="N20" s="241">
        <v>1.0070000000000001E-2</v>
      </c>
      <c r="O20" s="241">
        <f>ROUND(E20*N20,2)</f>
        <v>0.05</v>
      </c>
      <c r="P20" s="241">
        <v>0</v>
      </c>
      <c r="Q20" s="241">
        <f>ROUND(E20*P20,2)</f>
        <v>0</v>
      </c>
      <c r="R20" s="241" t="s">
        <v>410</v>
      </c>
      <c r="S20" s="241" t="s">
        <v>240</v>
      </c>
      <c r="T20" s="242" t="s">
        <v>241</v>
      </c>
      <c r="U20" s="224">
        <v>0.55900000000000005</v>
      </c>
      <c r="V20" s="224">
        <f>ROUND(E20*U20,2)</f>
        <v>2.64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21"/>
      <c r="B21" s="222"/>
      <c r="C21" s="260" t="s">
        <v>412</v>
      </c>
      <c r="D21" s="253"/>
      <c r="E21" s="253"/>
      <c r="F21" s="253"/>
      <c r="G21" s="253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294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21"/>
      <c r="B22" s="222"/>
      <c r="C22" s="259" t="s">
        <v>413</v>
      </c>
      <c r="D22" s="252"/>
      <c r="E22" s="252"/>
      <c r="F22" s="252"/>
      <c r="G22" s="252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294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6">
        <v>5</v>
      </c>
      <c r="B23" s="237" t="s">
        <v>420</v>
      </c>
      <c r="C23" s="256" t="s">
        <v>421</v>
      </c>
      <c r="D23" s="238" t="s">
        <v>260</v>
      </c>
      <c r="E23" s="239">
        <v>3.1436000000000002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1.21E-2</v>
      </c>
      <c r="O23" s="241">
        <f>ROUND(E23*N23,2)</f>
        <v>0.04</v>
      </c>
      <c r="P23" s="241">
        <v>0</v>
      </c>
      <c r="Q23" s="241">
        <f>ROUND(E23*P23,2)</f>
        <v>0</v>
      </c>
      <c r="R23" s="241" t="s">
        <v>410</v>
      </c>
      <c r="S23" s="241" t="s">
        <v>240</v>
      </c>
      <c r="T23" s="242" t="s">
        <v>241</v>
      </c>
      <c r="U23" s="224">
        <v>0.68700000000000006</v>
      </c>
      <c r="V23" s="224">
        <f>ROUND(E23*U23,2)</f>
        <v>2.16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243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60" t="s">
        <v>412</v>
      </c>
      <c r="D24" s="253"/>
      <c r="E24" s="253"/>
      <c r="F24" s="253"/>
      <c r="G24" s="25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294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21"/>
      <c r="B25" s="222"/>
      <c r="C25" s="259" t="s">
        <v>413</v>
      </c>
      <c r="D25" s="252"/>
      <c r="E25" s="252"/>
      <c r="F25" s="252"/>
      <c r="G25" s="252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294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6">
        <v>6</v>
      </c>
      <c r="B26" s="237" t="s">
        <v>422</v>
      </c>
      <c r="C26" s="256" t="s">
        <v>423</v>
      </c>
      <c r="D26" s="238" t="s">
        <v>260</v>
      </c>
      <c r="E26" s="239">
        <v>11.788500000000001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41">
        <v>1.687E-2</v>
      </c>
      <c r="O26" s="241">
        <f>ROUND(E26*N26,2)</f>
        <v>0.2</v>
      </c>
      <c r="P26" s="241">
        <v>0</v>
      </c>
      <c r="Q26" s="241">
        <f>ROUND(E26*P26,2)</f>
        <v>0</v>
      </c>
      <c r="R26" s="241" t="s">
        <v>410</v>
      </c>
      <c r="S26" s="241" t="s">
        <v>240</v>
      </c>
      <c r="T26" s="242" t="s">
        <v>241</v>
      </c>
      <c r="U26" s="224">
        <v>0.83199999999999996</v>
      </c>
      <c r="V26" s="224">
        <f>ROUND(E26*U26,2)</f>
        <v>9.81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60" t="s">
        <v>412</v>
      </c>
      <c r="D27" s="253"/>
      <c r="E27" s="253"/>
      <c r="F27" s="253"/>
      <c r="G27" s="253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294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21"/>
      <c r="B28" s="222"/>
      <c r="C28" s="259" t="s">
        <v>413</v>
      </c>
      <c r="D28" s="252"/>
      <c r="E28" s="252"/>
      <c r="F28" s="252"/>
      <c r="G28" s="252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294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6">
        <v>7</v>
      </c>
      <c r="B29" s="237" t="s">
        <v>424</v>
      </c>
      <c r="C29" s="256" t="s">
        <v>425</v>
      </c>
      <c r="D29" s="238" t="s">
        <v>260</v>
      </c>
      <c r="E29" s="239">
        <v>1.17885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41">
        <v>2.4910000000000002E-2</v>
      </c>
      <c r="O29" s="241">
        <f>ROUND(E29*N29,2)</f>
        <v>0.03</v>
      </c>
      <c r="P29" s="241">
        <v>0</v>
      </c>
      <c r="Q29" s="241">
        <f>ROUND(E29*P29,2)</f>
        <v>0</v>
      </c>
      <c r="R29" s="241" t="s">
        <v>410</v>
      </c>
      <c r="S29" s="241" t="s">
        <v>240</v>
      </c>
      <c r="T29" s="242" t="s">
        <v>241</v>
      </c>
      <c r="U29" s="224">
        <v>1.0629999999999999</v>
      </c>
      <c r="V29" s="224">
        <f>ROUND(E29*U29,2)</f>
        <v>1.25</v>
      </c>
      <c r="W29" s="224"/>
      <c r="X29" s="224" t="s">
        <v>242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243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60" t="s">
        <v>412</v>
      </c>
      <c r="D30" s="253"/>
      <c r="E30" s="253"/>
      <c r="F30" s="253"/>
      <c r="G30" s="253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294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59" t="s">
        <v>413</v>
      </c>
      <c r="D31" s="252"/>
      <c r="E31" s="252"/>
      <c r="F31" s="252"/>
      <c r="G31" s="252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294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6">
        <v>8</v>
      </c>
      <c r="B32" s="237" t="s">
        <v>426</v>
      </c>
      <c r="C32" s="256" t="s">
        <v>427</v>
      </c>
      <c r="D32" s="238" t="s">
        <v>260</v>
      </c>
      <c r="E32" s="239">
        <v>1.96475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21</v>
      </c>
      <c r="M32" s="241">
        <f>G32*(1+L32/100)</f>
        <v>0</v>
      </c>
      <c r="N32" s="241">
        <v>5.0529999999999999E-2</v>
      </c>
      <c r="O32" s="241">
        <f>ROUND(E32*N32,2)</f>
        <v>0.1</v>
      </c>
      <c r="P32" s="241">
        <v>0</v>
      </c>
      <c r="Q32" s="241">
        <f>ROUND(E32*P32,2)</f>
        <v>0</v>
      </c>
      <c r="R32" s="241" t="s">
        <v>410</v>
      </c>
      <c r="S32" s="241" t="s">
        <v>240</v>
      </c>
      <c r="T32" s="242" t="s">
        <v>241</v>
      </c>
      <c r="U32" s="224">
        <v>1.446</v>
      </c>
      <c r="V32" s="224">
        <f>ROUND(E32*U32,2)</f>
        <v>2.84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60" t="s">
        <v>412</v>
      </c>
      <c r="D33" s="253"/>
      <c r="E33" s="253"/>
      <c r="F33" s="253"/>
      <c r="G33" s="253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294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21"/>
      <c r="B34" s="222"/>
      <c r="C34" s="259" t="s">
        <v>413</v>
      </c>
      <c r="D34" s="252"/>
      <c r="E34" s="252"/>
      <c r="F34" s="252"/>
      <c r="G34" s="252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294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9</v>
      </c>
      <c r="B35" s="245" t="s">
        <v>428</v>
      </c>
      <c r="C35" s="258" t="s">
        <v>429</v>
      </c>
      <c r="D35" s="246" t="s">
        <v>238</v>
      </c>
      <c r="E35" s="247">
        <v>0.78590000000000004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1.7799999999999999E-3</v>
      </c>
      <c r="O35" s="249">
        <f>ROUND(E35*N35,2)</f>
        <v>0</v>
      </c>
      <c r="P35" s="249">
        <v>0</v>
      </c>
      <c r="Q35" s="249">
        <f>ROUND(E35*P35,2)</f>
        <v>0</v>
      </c>
      <c r="R35" s="249" t="s">
        <v>410</v>
      </c>
      <c r="S35" s="249" t="s">
        <v>240</v>
      </c>
      <c r="T35" s="250" t="s">
        <v>241</v>
      </c>
      <c r="U35" s="224">
        <v>1.004</v>
      </c>
      <c r="V35" s="224">
        <f>ROUND(E35*U35,2)</f>
        <v>0.79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243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10</v>
      </c>
      <c r="B36" s="245" t="s">
        <v>430</v>
      </c>
      <c r="C36" s="258" t="s">
        <v>431</v>
      </c>
      <c r="D36" s="246" t="s">
        <v>238</v>
      </c>
      <c r="E36" s="247">
        <v>1.5718000000000001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2.3999999999999998E-3</v>
      </c>
      <c r="O36" s="249">
        <f>ROUND(E36*N36,2)</f>
        <v>0</v>
      </c>
      <c r="P36" s="249">
        <v>0</v>
      </c>
      <c r="Q36" s="249">
        <f>ROUND(E36*P36,2)</f>
        <v>0</v>
      </c>
      <c r="R36" s="249" t="s">
        <v>410</v>
      </c>
      <c r="S36" s="249" t="s">
        <v>240</v>
      </c>
      <c r="T36" s="250" t="s">
        <v>241</v>
      </c>
      <c r="U36" s="224">
        <v>1.3540000000000001</v>
      </c>
      <c r="V36" s="224">
        <f>ROUND(E36*U36,2)</f>
        <v>2.13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11</v>
      </c>
      <c r="B37" s="245" t="s">
        <v>432</v>
      </c>
      <c r="C37" s="258" t="s">
        <v>433</v>
      </c>
      <c r="D37" s="246" t="s">
        <v>238</v>
      </c>
      <c r="E37" s="247">
        <v>0.78590000000000004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3.0799999999999998E-3</v>
      </c>
      <c r="O37" s="249">
        <f>ROUND(E37*N37,2)</f>
        <v>0</v>
      </c>
      <c r="P37" s="249">
        <v>0</v>
      </c>
      <c r="Q37" s="249">
        <f>ROUND(E37*P37,2)</f>
        <v>0</v>
      </c>
      <c r="R37" s="249" t="s">
        <v>410</v>
      </c>
      <c r="S37" s="249" t="s">
        <v>240</v>
      </c>
      <c r="T37" s="250" t="s">
        <v>241</v>
      </c>
      <c r="U37" s="224">
        <v>1.7370000000000001</v>
      </c>
      <c r="V37" s="224">
        <f>ROUND(E37*U37,2)</f>
        <v>1.37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243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12</v>
      </c>
      <c r="B38" s="245" t="s">
        <v>434</v>
      </c>
      <c r="C38" s="258" t="s">
        <v>435</v>
      </c>
      <c r="D38" s="246" t="s">
        <v>238</v>
      </c>
      <c r="E38" s="247">
        <v>0.78590000000000004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1.89E-3</v>
      </c>
      <c r="O38" s="249">
        <f>ROUND(E38*N38,2)</f>
        <v>0</v>
      </c>
      <c r="P38" s="249">
        <v>0</v>
      </c>
      <c r="Q38" s="249">
        <f>ROUND(E38*P38,2)</f>
        <v>0</v>
      </c>
      <c r="R38" s="249" t="s">
        <v>410</v>
      </c>
      <c r="S38" s="249" t="s">
        <v>240</v>
      </c>
      <c r="T38" s="250" t="s">
        <v>241</v>
      </c>
      <c r="U38" s="224">
        <v>1.0660000000000001</v>
      </c>
      <c r="V38" s="224">
        <f>ROUND(E38*U38,2)</f>
        <v>0.84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13</v>
      </c>
      <c r="B39" s="245" t="s">
        <v>436</v>
      </c>
      <c r="C39" s="258" t="s">
        <v>437</v>
      </c>
      <c r="D39" s="246" t="s">
        <v>238</v>
      </c>
      <c r="E39" s="247">
        <v>1.5718000000000001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3.8300000000000001E-3</v>
      </c>
      <c r="O39" s="249">
        <f>ROUND(E39*N39,2)</f>
        <v>0.01</v>
      </c>
      <c r="P39" s="249">
        <v>0</v>
      </c>
      <c r="Q39" s="249">
        <f>ROUND(E39*P39,2)</f>
        <v>0</v>
      </c>
      <c r="R39" s="249" t="s">
        <v>410</v>
      </c>
      <c r="S39" s="249" t="s">
        <v>240</v>
      </c>
      <c r="T39" s="250" t="s">
        <v>241</v>
      </c>
      <c r="U39" s="224">
        <v>2.161</v>
      </c>
      <c r="V39" s="224">
        <f>ROUND(E39*U39,2)</f>
        <v>3.4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14</v>
      </c>
      <c r="B40" s="245" t="s">
        <v>438</v>
      </c>
      <c r="C40" s="258" t="s">
        <v>439</v>
      </c>
      <c r="D40" s="246" t="s">
        <v>260</v>
      </c>
      <c r="E40" s="247">
        <v>0.78590000000000004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1.8460000000000001E-2</v>
      </c>
      <c r="O40" s="249">
        <f>ROUND(E40*N40,2)</f>
        <v>0.01</v>
      </c>
      <c r="P40" s="249">
        <v>0</v>
      </c>
      <c r="Q40" s="249">
        <f>ROUND(E40*P40,2)</f>
        <v>0</v>
      </c>
      <c r="R40" s="249" t="s">
        <v>410</v>
      </c>
      <c r="S40" s="249" t="s">
        <v>240</v>
      </c>
      <c r="T40" s="250" t="s">
        <v>241</v>
      </c>
      <c r="U40" s="224">
        <v>1.82</v>
      </c>
      <c r="V40" s="224">
        <f>ROUND(E40*U40,2)</f>
        <v>1.43</v>
      </c>
      <c r="W40" s="224"/>
      <c r="X40" s="224" t="s">
        <v>242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ht="22.5" outlineLevel="1" x14ac:dyDescent="0.2">
      <c r="A41" s="236">
        <v>15</v>
      </c>
      <c r="B41" s="237" t="s">
        <v>440</v>
      </c>
      <c r="C41" s="256" t="s">
        <v>441</v>
      </c>
      <c r="D41" s="238" t="s">
        <v>442</v>
      </c>
      <c r="E41" s="239">
        <v>2.3576999999999999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41">
        <v>1.555E-2</v>
      </c>
      <c r="O41" s="241">
        <f>ROUND(E41*N41,2)</f>
        <v>0.04</v>
      </c>
      <c r="P41" s="241">
        <v>0</v>
      </c>
      <c r="Q41" s="241">
        <f>ROUND(E41*P41,2)</f>
        <v>0</v>
      </c>
      <c r="R41" s="241" t="s">
        <v>410</v>
      </c>
      <c r="S41" s="241" t="s">
        <v>240</v>
      </c>
      <c r="T41" s="242" t="s">
        <v>241</v>
      </c>
      <c r="U41" s="224">
        <v>2.8730000000000002</v>
      </c>
      <c r="V41" s="224">
        <f>ROUND(E41*U41,2)</f>
        <v>6.77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243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7" t="s">
        <v>443</v>
      </c>
      <c r="D42" s="243"/>
      <c r="E42" s="243"/>
      <c r="F42" s="243"/>
      <c r="G42" s="243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245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1" t="str">
        <f>C42</f>
        <v>plynovodní z ocelových trubek závitových černých spojovaných na závit, bezešvých, běžných - jakost 11 353.0,</v>
      </c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444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294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2.5" outlineLevel="1" x14ac:dyDescent="0.2">
      <c r="A44" s="244">
        <v>16</v>
      </c>
      <c r="B44" s="245" t="s">
        <v>445</v>
      </c>
      <c r="C44" s="258" t="s">
        <v>446</v>
      </c>
      <c r="D44" s="246" t="s">
        <v>238</v>
      </c>
      <c r="E44" s="247">
        <v>1.5718000000000001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 t="s">
        <v>410</v>
      </c>
      <c r="S44" s="249" t="s">
        <v>240</v>
      </c>
      <c r="T44" s="250" t="s">
        <v>241</v>
      </c>
      <c r="U44" s="224">
        <v>6.4000000000000001E-2</v>
      </c>
      <c r="V44" s="224">
        <f>ROUND(E44*U44,2)</f>
        <v>0.1</v>
      </c>
      <c r="W44" s="224"/>
      <c r="X44" s="224" t="s">
        <v>242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243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44">
        <v>17</v>
      </c>
      <c r="B45" s="245" t="s">
        <v>447</v>
      </c>
      <c r="C45" s="258" t="s">
        <v>448</v>
      </c>
      <c r="D45" s="246" t="s">
        <v>260</v>
      </c>
      <c r="E45" s="247">
        <v>58.942500000000003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 t="s">
        <v>410</v>
      </c>
      <c r="S45" s="249" t="s">
        <v>240</v>
      </c>
      <c r="T45" s="250" t="s">
        <v>241</v>
      </c>
      <c r="U45" s="224">
        <v>6.2E-2</v>
      </c>
      <c r="V45" s="224">
        <f>ROUND(E45*U45,2)</f>
        <v>3.65</v>
      </c>
      <c r="W45" s="224"/>
      <c r="X45" s="224" t="s">
        <v>242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243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22.5" outlineLevel="1" x14ac:dyDescent="0.2">
      <c r="A46" s="244">
        <v>18</v>
      </c>
      <c r="B46" s="245" t="s">
        <v>449</v>
      </c>
      <c r="C46" s="258" t="s">
        <v>450</v>
      </c>
      <c r="D46" s="246" t="s">
        <v>238</v>
      </c>
      <c r="E46" s="247">
        <v>0.78590000000000004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 t="s">
        <v>410</v>
      </c>
      <c r="S46" s="249" t="s">
        <v>240</v>
      </c>
      <c r="T46" s="250" t="s">
        <v>241</v>
      </c>
      <c r="U46" s="224">
        <v>0.48199999999999998</v>
      </c>
      <c r="V46" s="224">
        <f>ROUND(E46*U46,2)</f>
        <v>0.38</v>
      </c>
      <c r="W46" s="224"/>
      <c r="X46" s="224" t="s">
        <v>242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243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22.5" outlineLevel="1" x14ac:dyDescent="0.2">
      <c r="A47" s="244">
        <v>19</v>
      </c>
      <c r="B47" s="245" t="s">
        <v>451</v>
      </c>
      <c r="C47" s="258" t="s">
        <v>452</v>
      </c>
      <c r="D47" s="246" t="s">
        <v>238</v>
      </c>
      <c r="E47" s="247">
        <v>3.1436000000000002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1.8000000000000001E-4</v>
      </c>
      <c r="O47" s="249">
        <f>ROUND(E47*N47,2)</f>
        <v>0</v>
      </c>
      <c r="P47" s="249">
        <v>0</v>
      </c>
      <c r="Q47" s="249">
        <f>ROUND(E47*P47,2)</f>
        <v>0</v>
      </c>
      <c r="R47" s="249" t="s">
        <v>410</v>
      </c>
      <c r="S47" s="249" t="s">
        <v>240</v>
      </c>
      <c r="T47" s="250" t="s">
        <v>241</v>
      </c>
      <c r="U47" s="224">
        <v>0.27600000000000002</v>
      </c>
      <c r="V47" s="224">
        <f>ROUND(E47*U47,2)</f>
        <v>0.87</v>
      </c>
      <c r="W47" s="224"/>
      <c r="X47" s="224" t="s">
        <v>242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243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44">
        <v>20</v>
      </c>
      <c r="B48" s="245" t="s">
        <v>453</v>
      </c>
      <c r="C48" s="258" t="s">
        <v>454</v>
      </c>
      <c r="D48" s="246" t="s">
        <v>238</v>
      </c>
      <c r="E48" s="247">
        <v>1.5718000000000001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4.4999999999999999E-4</v>
      </c>
      <c r="O48" s="249">
        <f>ROUND(E48*N48,2)</f>
        <v>0</v>
      </c>
      <c r="P48" s="249">
        <v>0</v>
      </c>
      <c r="Q48" s="249">
        <f>ROUND(E48*P48,2)</f>
        <v>0</v>
      </c>
      <c r="R48" s="249" t="s">
        <v>410</v>
      </c>
      <c r="S48" s="249" t="s">
        <v>240</v>
      </c>
      <c r="T48" s="250" t="s">
        <v>241</v>
      </c>
      <c r="U48" s="224">
        <v>0.58899999999999997</v>
      </c>
      <c r="V48" s="224">
        <f>ROUND(E48*U48,2)</f>
        <v>0.93</v>
      </c>
      <c r="W48" s="224"/>
      <c r="X48" s="224" t="s">
        <v>242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243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21</v>
      </c>
      <c r="B49" s="245" t="s">
        <v>455</v>
      </c>
      <c r="C49" s="258" t="s">
        <v>456</v>
      </c>
      <c r="D49" s="246" t="s">
        <v>238</v>
      </c>
      <c r="E49" s="247">
        <v>0.78590000000000004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4.2399999999999998E-3</v>
      </c>
      <c r="O49" s="249">
        <f>ROUND(E49*N49,2)</f>
        <v>0</v>
      </c>
      <c r="P49" s="249">
        <v>0</v>
      </c>
      <c r="Q49" s="249">
        <f>ROUND(E49*P49,2)</f>
        <v>0</v>
      </c>
      <c r="R49" s="249" t="s">
        <v>410</v>
      </c>
      <c r="S49" s="249" t="s">
        <v>240</v>
      </c>
      <c r="T49" s="250" t="s">
        <v>241</v>
      </c>
      <c r="U49" s="224">
        <v>1.4279999999999999</v>
      </c>
      <c r="V49" s="224">
        <f>ROUND(E49*U49,2)</f>
        <v>1.1200000000000001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243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22</v>
      </c>
      <c r="B50" s="245" t="s">
        <v>457</v>
      </c>
      <c r="C50" s="258" t="s">
        <v>458</v>
      </c>
      <c r="D50" s="246" t="s">
        <v>238</v>
      </c>
      <c r="E50" s="247">
        <v>0.78590000000000004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5.0000000000000001E-3</v>
      </c>
      <c r="O50" s="249">
        <f>ROUND(E50*N50,2)</f>
        <v>0</v>
      </c>
      <c r="P50" s="249">
        <v>0</v>
      </c>
      <c r="Q50" s="249">
        <f>ROUND(E50*P50,2)</f>
        <v>0</v>
      </c>
      <c r="R50" s="249" t="s">
        <v>410</v>
      </c>
      <c r="S50" s="249" t="s">
        <v>240</v>
      </c>
      <c r="T50" s="250" t="s">
        <v>241</v>
      </c>
      <c r="U50" s="224">
        <v>0.97199999999999998</v>
      </c>
      <c r="V50" s="224">
        <f>ROUND(E50*U50,2)</f>
        <v>0.76</v>
      </c>
      <c r="W50" s="224"/>
      <c r="X50" s="224" t="s">
        <v>242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243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23</v>
      </c>
      <c r="B51" s="245" t="s">
        <v>459</v>
      </c>
      <c r="C51" s="258" t="s">
        <v>460</v>
      </c>
      <c r="D51" s="246" t="s">
        <v>238</v>
      </c>
      <c r="E51" s="247">
        <v>1.5718000000000001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7.26E-3</v>
      </c>
      <c r="O51" s="249">
        <f>ROUND(E51*N51,2)</f>
        <v>0.01</v>
      </c>
      <c r="P51" s="249">
        <v>0</v>
      </c>
      <c r="Q51" s="249">
        <f>ROUND(E51*P51,2)</f>
        <v>0</v>
      </c>
      <c r="R51" s="249" t="s">
        <v>410</v>
      </c>
      <c r="S51" s="249" t="s">
        <v>240</v>
      </c>
      <c r="T51" s="250" t="s">
        <v>241</v>
      </c>
      <c r="U51" s="224">
        <v>1.262</v>
      </c>
      <c r="V51" s="224">
        <f>ROUND(E51*U51,2)</f>
        <v>1.98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243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24</v>
      </c>
      <c r="B52" s="245" t="s">
        <v>461</v>
      </c>
      <c r="C52" s="258" t="s">
        <v>462</v>
      </c>
      <c r="D52" s="246" t="s">
        <v>238</v>
      </c>
      <c r="E52" s="247">
        <v>1.5718000000000001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8.0599999999999995E-3</v>
      </c>
      <c r="O52" s="249">
        <f>ROUND(E52*N52,2)</f>
        <v>0.01</v>
      </c>
      <c r="P52" s="249">
        <v>0</v>
      </c>
      <c r="Q52" s="249">
        <f>ROUND(E52*P52,2)</f>
        <v>0</v>
      </c>
      <c r="R52" s="249" t="s">
        <v>410</v>
      </c>
      <c r="S52" s="249" t="s">
        <v>240</v>
      </c>
      <c r="T52" s="250" t="s">
        <v>241</v>
      </c>
      <c r="U52" s="224">
        <v>1.675</v>
      </c>
      <c r="V52" s="224">
        <f>ROUND(E52*U52,2)</f>
        <v>2.63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243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25</v>
      </c>
      <c r="B53" s="245" t="s">
        <v>463</v>
      </c>
      <c r="C53" s="258" t="s">
        <v>464</v>
      </c>
      <c r="D53" s="246" t="s">
        <v>442</v>
      </c>
      <c r="E53" s="247">
        <v>2.3576999999999999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4.0000000000000003E-5</v>
      </c>
      <c r="O53" s="249">
        <f>ROUND(E53*N53,2)</f>
        <v>0</v>
      </c>
      <c r="P53" s="249">
        <v>0</v>
      </c>
      <c r="Q53" s="249">
        <f>ROUND(E53*P53,2)</f>
        <v>0</v>
      </c>
      <c r="R53" s="249" t="s">
        <v>410</v>
      </c>
      <c r="S53" s="249" t="s">
        <v>240</v>
      </c>
      <c r="T53" s="250" t="s">
        <v>241</v>
      </c>
      <c r="U53" s="224">
        <v>0.14499999999999999</v>
      </c>
      <c r="V53" s="224">
        <f>ROUND(E53*U53,2)</f>
        <v>0.34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243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26</v>
      </c>
      <c r="B54" s="245" t="s">
        <v>465</v>
      </c>
      <c r="C54" s="258" t="s">
        <v>466</v>
      </c>
      <c r="D54" s="246" t="s">
        <v>442</v>
      </c>
      <c r="E54" s="247">
        <v>1.5718000000000001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5.9999999999999995E-4</v>
      </c>
      <c r="O54" s="249">
        <f>ROUND(E54*N54,2)</f>
        <v>0</v>
      </c>
      <c r="P54" s="249">
        <v>0</v>
      </c>
      <c r="Q54" s="249">
        <f>ROUND(E54*P54,2)</f>
        <v>0</v>
      </c>
      <c r="R54" s="249" t="s">
        <v>410</v>
      </c>
      <c r="S54" s="249" t="s">
        <v>240</v>
      </c>
      <c r="T54" s="250" t="s">
        <v>241</v>
      </c>
      <c r="U54" s="224">
        <v>0.6</v>
      </c>
      <c r="V54" s="224">
        <f>ROUND(E54*U54,2)</f>
        <v>0.94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27</v>
      </c>
      <c r="B55" s="245" t="s">
        <v>467</v>
      </c>
      <c r="C55" s="258" t="s">
        <v>468</v>
      </c>
      <c r="D55" s="246" t="s">
        <v>238</v>
      </c>
      <c r="E55" s="247">
        <v>4.7153999999999998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3.0000000000000001E-5</v>
      </c>
      <c r="O55" s="249">
        <f>ROUND(E55*N55,2)</f>
        <v>0</v>
      </c>
      <c r="P55" s="249">
        <v>0</v>
      </c>
      <c r="Q55" s="249">
        <f>ROUND(E55*P55,2)</f>
        <v>0</v>
      </c>
      <c r="R55" s="249" t="s">
        <v>410</v>
      </c>
      <c r="S55" s="249" t="s">
        <v>240</v>
      </c>
      <c r="T55" s="250" t="s">
        <v>241</v>
      </c>
      <c r="U55" s="224">
        <v>0.16600000000000001</v>
      </c>
      <c r="V55" s="224">
        <f>ROUND(E55*U55,2)</f>
        <v>0.78</v>
      </c>
      <c r="W55" s="224"/>
      <c r="X55" s="224" t="s">
        <v>242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243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28</v>
      </c>
      <c r="B56" s="245" t="s">
        <v>469</v>
      </c>
      <c r="C56" s="258" t="s">
        <v>470</v>
      </c>
      <c r="D56" s="246" t="s">
        <v>238</v>
      </c>
      <c r="E56" s="247">
        <v>4.7153999999999998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3.0000000000000001E-5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410</v>
      </c>
      <c r="S56" s="249" t="s">
        <v>240</v>
      </c>
      <c r="T56" s="250" t="s">
        <v>241</v>
      </c>
      <c r="U56" s="224">
        <v>0.42399999999999999</v>
      </c>
      <c r="V56" s="224">
        <f>ROUND(E56*U56,2)</f>
        <v>2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29</v>
      </c>
      <c r="B57" s="245" t="s">
        <v>471</v>
      </c>
      <c r="C57" s="258" t="s">
        <v>472</v>
      </c>
      <c r="D57" s="246" t="s">
        <v>238</v>
      </c>
      <c r="E57" s="247">
        <v>1.5718000000000001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1.16E-3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473</v>
      </c>
      <c r="S57" s="249" t="s">
        <v>240</v>
      </c>
      <c r="T57" s="250" t="s">
        <v>241</v>
      </c>
      <c r="U57" s="224">
        <v>0.59350000000000003</v>
      </c>
      <c r="V57" s="224">
        <f>ROUND(E57*U57,2)</f>
        <v>0.93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30</v>
      </c>
      <c r="B58" s="245" t="s">
        <v>474</v>
      </c>
      <c r="C58" s="258" t="s">
        <v>475</v>
      </c>
      <c r="D58" s="246" t="s">
        <v>476</v>
      </c>
      <c r="E58" s="247">
        <v>6.2872000000000003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240</v>
      </c>
      <c r="T58" s="250" t="s">
        <v>362</v>
      </c>
      <c r="U58" s="224">
        <v>1</v>
      </c>
      <c r="V58" s="224">
        <f>ROUND(E58*U58,2)</f>
        <v>6.29</v>
      </c>
      <c r="W58" s="224"/>
      <c r="X58" s="224" t="s">
        <v>242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243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31</v>
      </c>
      <c r="B59" s="245" t="s">
        <v>477</v>
      </c>
      <c r="C59" s="258" t="s">
        <v>478</v>
      </c>
      <c r="D59" s="246" t="s">
        <v>260</v>
      </c>
      <c r="E59" s="247">
        <v>0.78590000000000004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2.7999999999999998E-4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361</v>
      </c>
      <c r="T59" s="250" t="s">
        <v>362</v>
      </c>
      <c r="U59" s="224">
        <v>0</v>
      </c>
      <c r="V59" s="224">
        <f>ROUND(E59*U59,2)</f>
        <v>0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479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32</v>
      </c>
      <c r="B60" s="245" t="s">
        <v>480</v>
      </c>
      <c r="C60" s="258" t="s">
        <v>481</v>
      </c>
      <c r="D60" s="246" t="s">
        <v>238</v>
      </c>
      <c r="E60" s="247">
        <v>3.1436000000000002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2.97E-3</v>
      </c>
      <c r="O60" s="249">
        <f>ROUND(E60*N60,2)</f>
        <v>0.01</v>
      </c>
      <c r="P60" s="249">
        <v>0</v>
      </c>
      <c r="Q60" s="249">
        <f>ROUND(E60*P60,2)</f>
        <v>0</v>
      </c>
      <c r="R60" s="249"/>
      <c r="S60" s="249" t="s">
        <v>361</v>
      </c>
      <c r="T60" s="250" t="s">
        <v>362</v>
      </c>
      <c r="U60" s="224">
        <v>0.433</v>
      </c>
      <c r="V60" s="224">
        <f>ROUND(E60*U60,2)</f>
        <v>1.36</v>
      </c>
      <c r="W60" s="224"/>
      <c r="X60" s="224" t="s">
        <v>242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243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33</v>
      </c>
      <c r="B61" s="245" t="s">
        <v>482</v>
      </c>
      <c r="C61" s="258" t="s">
        <v>483</v>
      </c>
      <c r="D61" s="246" t="s">
        <v>238</v>
      </c>
      <c r="E61" s="247">
        <v>0.78590000000000004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3.63E-3</v>
      </c>
      <c r="O61" s="249">
        <f>ROUND(E61*N61,2)</f>
        <v>0</v>
      </c>
      <c r="P61" s="249">
        <v>0</v>
      </c>
      <c r="Q61" s="249">
        <f>ROUND(E61*P61,2)</f>
        <v>0</v>
      </c>
      <c r="R61" s="249"/>
      <c r="S61" s="249" t="s">
        <v>361</v>
      </c>
      <c r="T61" s="250" t="s">
        <v>484</v>
      </c>
      <c r="U61" s="224">
        <v>0.433</v>
      </c>
      <c r="V61" s="224">
        <f>ROUND(E61*U61,2)</f>
        <v>0.34</v>
      </c>
      <c r="W61" s="224"/>
      <c r="X61" s="224" t="s">
        <v>242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243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4">
        <v>34</v>
      </c>
      <c r="B62" s="245" t="s">
        <v>485</v>
      </c>
      <c r="C62" s="258" t="s">
        <v>486</v>
      </c>
      <c r="D62" s="246" t="s">
        <v>238</v>
      </c>
      <c r="E62" s="247">
        <v>4.7153999999999998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1.6000000000000001E-4</v>
      </c>
      <c r="O62" s="249">
        <f>ROUND(E62*N62,2)</f>
        <v>0</v>
      </c>
      <c r="P62" s="249">
        <v>0</v>
      </c>
      <c r="Q62" s="249">
        <f>ROUND(E62*P62,2)</f>
        <v>0</v>
      </c>
      <c r="R62" s="249" t="s">
        <v>334</v>
      </c>
      <c r="S62" s="249" t="s">
        <v>240</v>
      </c>
      <c r="T62" s="250" t="s">
        <v>241</v>
      </c>
      <c r="U62" s="224">
        <v>0</v>
      </c>
      <c r="V62" s="224">
        <f>ROUND(E62*U62,2)</f>
        <v>0</v>
      </c>
      <c r="W62" s="224"/>
      <c r="X62" s="224" t="s">
        <v>335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336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35</v>
      </c>
      <c r="B63" s="245" t="s">
        <v>487</v>
      </c>
      <c r="C63" s="258" t="s">
        <v>488</v>
      </c>
      <c r="D63" s="246" t="s">
        <v>238</v>
      </c>
      <c r="E63" s="247">
        <v>4.7153999999999998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1.6999999999999999E-3</v>
      </c>
      <c r="O63" s="249">
        <f>ROUND(E63*N63,2)</f>
        <v>0.01</v>
      </c>
      <c r="P63" s="249">
        <v>0</v>
      </c>
      <c r="Q63" s="249">
        <f>ROUND(E63*P63,2)</f>
        <v>0</v>
      </c>
      <c r="R63" s="249" t="s">
        <v>334</v>
      </c>
      <c r="S63" s="249" t="s">
        <v>240</v>
      </c>
      <c r="T63" s="250" t="s">
        <v>241</v>
      </c>
      <c r="U63" s="224">
        <v>0</v>
      </c>
      <c r="V63" s="224">
        <f>ROUND(E63*U63,2)</f>
        <v>0</v>
      </c>
      <c r="W63" s="224"/>
      <c r="X63" s="224" t="s">
        <v>335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336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36</v>
      </c>
      <c r="B64" s="245" t="s">
        <v>489</v>
      </c>
      <c r="C64" s="258" t="s">
        <v>490</v>
      </c>
      <c r="D64" s="246" t="s">
        <v>238</v>
      </c>
      <c r="E64" s="247">
        <v>1.5718000000000001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1.6E-2</v>
      </c>
      <c r="O64" s="249">
        <f>ROUND(E64*N64,2)</f>
        <v>0.03</v>
      </c>
      <c r="P64" s="249">
        <v>0</v>
      </c>
      <c r="Q64" s="249">
        <f>ROUND(E64*P64,2)</f>
        <v>0</v>
      </c>
      <c r="R64" s="249"/>
      <c r="S64" s="249" t="s">
        <v>361</v>
      </c>
      <c r="T64" s="250" t="s">
        <v>241</v>
      </c>
      <c r="U64" s="224">
        <v>0</v>
      </c>
      <c r="V64" s="224">
        <f>ROUND(E64*U64,2)</f>
        <v>0</v>
      </c>
      <c r="W64" s="224"/>
      <c r="X64" s="224" t="s">
        <v>335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336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33.75" outlineLevel="1" x14ac:dyDescent="0.2">
      <c r="A65" s="244">
        <v>37</v>
      </c>
      <c r="B65" s="245" t="s">
        <v>491</v>
      </c>
      <c r="C65" s="258" t="s">
        <v>492</v>
      </c>
      <c r="D65" s="246" t="s">
        <v>238</v>
      </c>
      <c r="E65" s="247">
        <v>0.78590000000000004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3.8500000000000001E-3</v>
      </c>
      <c r="O65" s="249">
        <f>ROUND(E65*N65,2)</f>
        <v>0</v>
      </c>
      <c r="P65" s="249">
        <v>0</v>
      </c>
      <c r="Q65" s="249">
        <f>ROUND(E65*P65,2)</f>
        <v>0</v>
      </c>
      <c r="R65" s="249" t="s">
        <v>334</v>
      </c>
      <c r="S65" s="249" t="s">
        <v>240</v>
      </c>
      <c r="T65" s="250" t="s">
        <v>241</v>
      </c>
      <c r="U65" s="224">
        <v>0</v>
      </c>
      <c r="V65" s="224">
        <f>ROUND(E65*U65,2)</f>
        <v>0</v>
      </c>
      <c r="W65" s="224"/>
      <c r="X65" s="224" t="s">
        <v>335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336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33.75" outlineLevel="1" x14ac:dyDescent="0.2">
      <c r="A66" s="244">
        <v>38</v>
      </c>
      <c r="B66" s="245" t="s">
        <v>493</v>
      </c>
      <c r="C66" s="258" t="s">
        <v>494</v>
      </c>
      <c r="D66" s="246" t="s">
        <v>238</v>
      </c>
      <c r="E66" s="247">
        <v>0.78590000000000004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4.7499999999999999E-3</v>
      </c>
      <c r="O66" s="249">
        <f>ROUND(E66*N66,2)</f>
        <v>0</v>
      </c>
      <c r="P66" s="249">
        <v>0</v>
      </c>
      <c r="Q66" s="249">
        <f>ROUND(E66*P66,2)</f>
        <v>0</v>
      </c>
      <c r="R66" s="249" t="s">
        <v>334</v>
      </c>
      <c r="S66" s="249" t="s">
        <v>240</v>
      </c>
      <c r="T66" s="250" t="s">
        <v>241</v>
      </c>
      <c r="U66" s="224">
        <v>0</v>
      </c>
      <c r="V66" s="224">
        <f>ROUND(E66*U66,2)</f>
        <v>0</v>
      </c>
      <c r="W66" s="224"/>
      <c r="X66" s="224" t="s">
        <v>335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336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6">
        <v>39</v>
      </c>
      <c r="B67" s="237" t="s">
        <v>495</v>
      </c>
      <c r="C67" s="256" t="s">
        <v>496</v>
      </c>
      <c r="D67" s="238" t="s">
        <v>497</v>
      </c>
      <c r="E67" s="239">
        <v>0.78590000000000004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41">
        <v>0</v>
      </c>
      <c r="O67" s="241">
        <f>ROUND(E67*N67,2)</f>
        <v>0</v>
      </c>
      <c r="P67" s="241">
        <v>0</v>
      </c>
      <c r="Q67" s="241">
        <f>ROUND(E67*P67,2)</f>
        <v>0</v>
      </c>
      <c r="R67" s="241"/>
      <c r="S67" s="241" t="s">
        <v>361</v>
      </c>
      <c r="T67" s="242" t="s">
        <v>362</v>
      </c>
      <c r="U67" s="224">
        <v>0</v>
      </c>
      <c r="V67" s="224">
        <f>ROUND(E67*U67,2)</f>
        <v>0</v>
      </c>
      <c r="W67" s="224"/>
      <c r="X67" s="224" t="s">
        <v>335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336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21"/>
      <c r="B68" s="222"/>
      <c r="C68" s="260" t="s">
        <v>498</v>
      </c>
      <c r="D68" s="253"/>
      <c r="E68" s="253"/>
      <c r="F68" s="253"/>
      <c r="G68" s="253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294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59" t="s">
        <v>499</v>
      </c>
      <c r="D69" s="252"/>
      <c r="E69" s="252"/>
      <c r="F69" s="252"/>
      <c r="G69" s="252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294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40</v>
      </c>
      <c r="B70" s="245" t="s">
        <v>500</v>
      </c>
      <c r="C70" s="258" t="s">
        <v>501</v>
      </c>
      <c r="D70" s="246" t="s">
        <v>238</v>
      </c>
      <c r="E70" s="247">
        <v>0.78590000000000004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361</v>
      </c>
      <c r="T70" s="250" t="s">
        <v>362</v>
      </c>
      <c r="U70" s="224">
        <v>0</v>
      </c>
      <c r="V70" s="224">
        <f>ROUND(E70*U70,2)</f>
        <v>0</v>
      </c>
      <c r="W70" s="224"/>
      <c r="X70" s="224" t="s">
        <v>335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336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41</v>
      </c>
      <c r="B71" s="245" t="s">
        <v>502</v>
      </c>
      <c r="C71" s="258" t="s">
        <v>503</v>
      </c>
      <c r="D71" s="246" t="s">
        <v>238</v>
      </c>
      <c r="E71" s="247">
        <v>2.3576999999999999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2.0000000000000001E-4</v>
      </c>
      <c r="O71" s="249">
        <f>ROUND(E71*N71,2)</f>
        <v>0</v>
      </c>
      <c r="P71" s="249">
        <v>0</v>
      </c>
      <c r="Q71" s="249">
        <f>ROUND(E71*P71,2)</f>
        <v>0</v>
      </c>
      <c r="R71" s="249" t="s">
        <v>334</v>
      </c>
      <c r="S71" s="249" t="s">
        <v>240</v>
      </c>
      <c r="T71" s="250" t="s">
        <v>241</v>
      </c>
      <c r="U71" s="224">
        <v>0</v>
      </c>
      <c r="V71" s="224">
        <f>ROUND(E71*U71,2)</f>
        <v>0</v>
      </c>
      <c r="W71" s="224"/>
      <c r="X71" s="224" t="s">
        <v>335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336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42</v>
      </c>
      <c r="B72" s="245" t="s">
        <v>504</v>
      </c>
      <c r="C72" s="258" t="s">
        <v>505</v>
      </c>
      <c r="D72" s="246" t="s">
        <v>497</v>
      </c>
      <c r="E72" s="247">
        <v>0.78590000000000004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361</v>
      </c>
      <c r="T72" s="250" t="s">
        <v>362</v>
      </c>
      <c r="U72" s="224">
        <v>0</v>
      </c>
      <c r="V72" s="224">
        <f>ROUND(E72*U72,2)</f>
        <v>0</v>
      </c>
      <c r="W72" s="224"/>
      <c r="X72" s="224" t="s">
        <v>335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336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6">
        <v>43</v>
      </c>
      <c r="B73" s="237" t="s">
        <v>506</v>
      </c>
      <c r="C73" s="256" t="s">
        <v>507</v>
      </c>
      <c r="D73" s="238" t="s">
        <v>313</v>
      </c>
      <c r="E73" s="239">
        <v>0.67969999999999997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41">
        <v>0</v>
      </c>
      <c r="O73" s="241">
        <f>ROUND(E73*N73,2)</f>
        <v>0</v>
      </c>
      <c r="P73" s="241">
        <v>0</v>
      </c>
      <c r="Q73" s="241">
        <f>ROUND(E73*P73,2)</f>
        <v>0</v>
      </c>
      <c r="R73" s="241" t="s">
        <v>410</v>
      </c>
      <c r="S73" s="241" t="s">
        <v>240</v>
      </c>
      <c r="T73" s="242" t="s">
        <v>241</v>
      </c>
      <c r="U73" s="224">
        <v>1.333</v>
      </c>
      <c r="V73" s="224">
        <f>ROUND(E73*U73,2)</f>
        <v>0.91</v>
      </c>
      <c r="W73" s="224"/>
      <c r="X73" s="224" t="s">
        <v>365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366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21"/>
      <c r="B74" s="222"/>
      <c r="C74" s="257" t="s">
        <v>388</v>
      </c>
      <c r="D74" s="243"/>
      <c r="E74" s="243"/>
      <c r="F74" s="243"/>
      <c r="G74" s="243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245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x14ac:dyDescent="0.2">
      <c r="A75" s="230" t="s">
        <v>234</v>
      </c>
      <c r="B75" s="231" t="s">
        <v>178</v>
      </c>
      <c r="C75" s="255" t="s">
        <v>179</v>
      </c>
      <c r="D75" s="232"/>
      <c r="E75" s="233"/>
      <c r="F75" s="234"/>
      <c r="G75" s="234">
        <f>SUMIF(AG76:AG79,"&lt;&gt;NOR",G76:G79)</f>
        <v>0</v>
      </c>
      <c r="H75" s="234"/>
      <c r="I75" s="234">
        <f>SUM(I76:I79)</f>
        <v>0</v>
      </c>
      <c r="J75" s="234"/>
      <c r="K75" s="234">
        <f>SUM(K76:K79)</f>
        <v>0</v>
      </c>
      <c r="L75" s="234"/>
      <c r="M75" s="234">
        <f>SUM(M76:M79)</f>
        <v>0</v>
      </c>
      <c r="N75" s="234"/>
      <c r="O75" s="234">
        <f>SUM(O76:O79)</f>
        <v>0.02</v>
      </c>
      <c r="P75" s="234"/>
      <c r="Q75" s="234">
        <f>SUM(Q76:Q79)</f>
        <v>0</v>
      </c>
      <c r="R75" s="234"/>
      <c r="S75" s="234"/>
      <c r="T75" s="235"/>
      <c r="U75" s="229"/>
      <c r="V75" s="229">
        <f>SUM(V76:V79)</f>
        <v>10.119999999999999</v>
      </c>
      <c r="W75" s="229"/>
      <c r="X75" s="229"/>
      <c r="AG75" t="s">
        <v>235</v>
      </c>
    </row>
    <row r="76" spans="1:60" outlineLevel="1" x14ac:dyDescent="0.2">
      <c r="A76" s="244">
        <v>44</v>
      </c>
      <c r="B76" s="245" t="s">
        <v>508</v>
      </c>
      <c r="C76" s="258" t="s">
        <v>509</v>
      </c>
      <c r="D76" s="246" t="s">
        <v>510</v>
      </c>
      <c r="E76" s="247">
        <v>23.577000000000002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6.0000000000000002E-5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511</v>
      </c>
      <c r="S76" s="249" t="s">
        <v>240</v>
      </c>
      <c r="T76" s="250" t="s">
        <v>241</v>
      </c>
      <c r="U76" s="224">
        <v>0.42599999999999999</v>
      </c>
      <c r="V76" s="224">
        <f>ROUND(E76*U76,2)</f>
        <v>10.039999999999999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243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44">
        <v>45</v>
      </c>
      <c r="B77" s="245" t="s">
        <v>512</v>
      </c>
      <c r="C77" s="258" t="s">
        <v>513</v>
      </c>
      <c r="D77" s="246" t="s">
        <v>510</v>
      </c>
      <c r="E77" s="247">
        <v>23.577000000000002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1E-3</v>
      </c>
      <c r="O77" s="249">
        <f>ROUND(E77*N77,2)</f>
        <v>0.02</v>
      </c>
      <c r="P77" s="249">
        <v>0</v>
      </c>
      <c r="Q77" s="249">
        <f>ROUND(E77*P77,2)</f>
        <v>0</v>
      </c>
      <c r="R77" s="249" t="s">
        <v>334</v>
      </c>
      <c r="S77" s="249" t="s">
        <v>240</v>
      </c>
      <c r="T77" s="250" t="s">
        <v>241</v>
      </c>
      <c r="U77" s="224">
        <v>0</v>
      </c>
      <c r="V77" s="224">
        <f>ROUND(E77*U77,2)</f>
        <v>0</v>
      </c>
      <c r="W77" s="224"/>
      <c r="X77" s="224" t="s">
        <v>335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336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6">
        <v>46</v>
      </c>
      <c r="B78" s="237" t="s">
        <v>514</v>
      </c>
      <c r="C78" s="256" t="s">
        <v>515</v>
      </c>
      <c r="D78" s="238" t="s">
        <v>313</v>
      </c>
      <c r="E78" s="239">
        <v>2.4989999999999998E-2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1" t="s">
        <v>511</v>
      </c>
      <c r="S78" s="241" t="s">
        <v>240</v>
      </c>
      <c r="T78" s="242" t="s">
        <v>241</v>
      </c>
      <c r="U78" s="224">
        <v>3.327</v>
      </c>
      <c r="V78" s="224">
        <f>ROUND(E78*U78,2)</f>
        <v>0.08</v>
      </c>
      <c r="W78" s="224"/>
      <c r="X78" s="224" t="s">
        <v>365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366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21"/>
      <c r="B79" s="222"/>
      <c r="C79" s="257" t="s">
        <v>376</v>
      </c>
      <c r="D79" s="243"/>
      <c r="E79" s="243"/>
      <c r="F79" s="243"/>
      <c r="G79" s="243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245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x14ac:dyDescent="0.2">
      <c r="A80" s="230" t="s">
        <v>234</v>
      </c>
      <c r="B80" s="231" t="s">
        <v>182</v>
      </c>
      <c r="C80" s="255" t="s">
        <v>183</v>
      </c>
      <c r="D80" s="232"/>
      <c r="E80" s="233"/>
      <c r="F80" s="234"/>
      <c r="G80" s="234">
        <f>SUMIF(AG81:AG89,"&lt;&gt;NOR",G81:G89)</f>
        <v>0</v>
      </c>
      <c r="H80" s="234"/>
      <c r="I80" s="234">
        <f>SUM(I81:I89)</f>
        <v>0</v>
      </c>
      <c r="J80" s="234"/>
      <c r="K80" s="234">
        <f>SUM(K81:K89)</f>
        <v>0</v>
      </c>
      <c r="L80" s="234"/>
      <c r="M80" s="234">
        <f>SUM(M81:M89)</f>
        <v>0</v>
      </c>
      <c r="N80" s="234"/>
      <c r="O80" s="234">
        <f>SUM(O81:O89)</f>
        <v>0</v>
      </c>
      <c r="P80" s="234"/>
      <c r="Q80" s="234">
        <f>SUM(Q81:Q89)</f>
        <v>0</v>
      </c>
      <c r="R80" s="234"/>
      <c r="S80" s="234"/>
      <c r="T80" s="235"/>
      <c r="U80" s="229"/>
      <c r="V80" s="229">
        <f>SUM(V81:V89)</f>
        <v>7.24</v>
      </c>
      <c r="W80" s="229"/>
      <c r="X80" s="229"/>
      <c r="AG80" t="s">
        <v>235</v>
      </c>
    </row>
    <row r="81" spans="1:60" ht="22.5" outlineLevel="1" x14ac:dyDescent="0.2">
      <c r="A81" s="236">
        <v>47</v>
      </c>
      <c r="B81" s="237" t="s">
        <v>516</v>
      </c>
      <c r="C81" s="256" t="s">
        <v>517</v>
      </c>
      <c r="D81" s="238" t="s">
        <v>260</v>
      </c>
      <c r="E81" s="239">
        <v>17.2898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21</v>
      </c>
      <c r="M81" s="241">
        <f>G81*(1+L81/100)</f>
        <v>0</v>
      </c>
      <c r="N81" s="241">
        <v>9.0000000000000006E-5</v>
      </c>
      <c r="O81" s="241">
        <f>ROUND(E81*N81,2)</f>
        <v>0</v>
      </c>
      <c r="P81" s="241">
        <v>0</v>
      </c>
      <c r="Q81" s="241">
        <f>ROUND(E81*P81,2)</f>
        <v>0</v>
      </c>
      <c r="R81" s="241" t="s">
        <v>391</v>
      </c>
      <c r="S81" s="241" t="s">
        <v>240</v>
      </c>
      <c r="T81" s="242" t="s">
        <v>241</v>
      </c>
      <c r="U81" s="224">
        <v>0.11600000000000001</v>
      </c>
      <c r="V81" s="224">
        <f>ROUND(E81*U81,2)</f>
        <v>2.0099999999999998</v>
      </c>
      <c r="W81" s="224"/>
      <c r="X81" s="224" t="s">
        <v>242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243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57" t="s">
        <v>518</v>
      </c>
      <c r="D82" s="243"/>
      <c r="E82" s="243"/>
      <c r="F82" s="243"/>
      <c r="G82" s="243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245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2.5" outlineLevel="1" x14ac:dyDescent="0.2">
      <c r="A83" s="236">
        <v>48</v>
      </c>
      <c r="B83" s="237" t="s">
        <v>519</v>
      </c>
      <c r="C83" s="256" t="s">
        <v>520</v>
      </c>
      <c r="D83" s="238" t="s">
        <v>260</v>
      </c>
      <c r="E83" s="239">
        <v>0.78590000000000004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41">
        <v>9.0000000000000006E-5</v>
      </c>
      <c r="O83" s="241">
        <f>ROUND(E83*N83,2)</f>
        <v>0</v>
      </c>
      <c r="P83" s="241">
        <v>0</v>
      </c>
      <c r="Q83" s="241">
        <f>ROUND(E83*P83,2)</f>
        <v>0</v>
      </c>
      <c r="R83" s="241" t="s">
        <v>391</v>
      </c>
      <c r="S83" s="241" t="s">
        <v>240</v>
      </c>
      <c r="T83" s="242" t="s">
        <v>241</v>
      </c>
      <c r="U83" s="224">
        <v>0.10299999999999999</v>
      </c>
      <c r="V83" s="224">
        <f>ROUND(E83*U83,2)</f>
        <v>0.08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21"/>
      <c r="B84" s="222"/>
      <c r="C84" s="257" t="s">
        <v>518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245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2.5" outlineLevel="1" x14ac:dyDescent="0.2">
      <c r="A85" s="236">
        <v>49</v>
      </c>
      <c r="B85" s="237" t="s">
        <v>521</v>
      </c>
      <c r="C85" s="256" t="s">
        <v>522</v>
      </c>
      <c r="D85" s="238" t="s">
        <v>260</v>
      </c>
      <c r="E85" s="239">
        <v>30.021380000000001</v>
      </c>
      <c r="F85" s="240"/>
      <c r="G85" s="241">
        <f>ROUND(E85*F85,2)</f>
        <v>0</v>
      </c>
      <c r="H85" s="240"/>
      <c r="I85" s="241">
        <f>ROUND(E85*H85,2)</f>
        <v>0</v>
      </c>
      <c r="J85" s="240"/>
      <c r="K85" s="241">
        <f>ROUND(E85*J85,2)</f>
        <v>0</v>
      </c>
      <c r="L85" s="241">
        <v>21</v>
      </c>
      <c r="M85" s="241">
        <f>G85*(1+L85/100)</f>
        <v>0</v>
      </c>
      <c r="N85" s="241">
        <v>1.2E-4</v>
      </c>
      <c r="O85" s="241">
        <f>ROUND(E85*N85,2)</f>
        <v>0</v>
      </c>
      <c r="P85" s="241">
        <v>0</v>
      </c>
      <c r="Q85" s="241">
        <f>ROUND(E85*P85,2)</f>
        <v>0</v>
      </c>
      <c r="R85" s="241" t="s">
        <v>391</v>
      </c>
      <c r="S85" s="241" t="s">
        <v>240</v>
      </c>
      <c r="T85" s="242" t="s">
        <v>241</v>
      </c>
      <c r="U85" s="224">
        <v>0.14000000000000001</v>
      </c>
      <c r="V85" s="224">
        <f>ROUND(E85*U85,2)</f>
        <v>4.2</v>
      </c>
      <c r="W85" s="224"/>
      <c r="X85" s="224" t="s">
        <v>242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243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21"/>
      <c r="B86" s="222"/>
      <c r="C86" s="257" t="s">
        <v>518</v>
      </c>
      <c r="D86" s="243"/>
      <c r="E86" s="243"/>
      <c r="F86" s="243"/>
      <c r="G86" s="243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245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36">
        <v>50</v>
      </c>
      <c r="B87" s="237" t="s">
        <v>523</v>
      </c>
      <c r="C87" s="256" t="s">
        <v>524</v>
      </c>
      <c r="D87" s="238" t="s">
        <v>260</v>
      </c>
      <c r="E87" s="239">
        <v>1.96475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41">
        <v>1.8000000000000001E-4</v>
      </c>
      <c r="O87" s="241">
        <f>ROUND(E87*N87,2)</f>
        <v>0</v>
      </c>
      <c r="P87" s="241">
        <v>0</v>
      </c>
      <c r="Q87" s="241">
        <f>ROUND(E87*P87,2)</f>
        <v>0</v>
      </c>
      <c r="R87" s="241" t="s">
        <v>391</v>
      </c>
      <c r="S87" s="241" t="s">
        <v>240</v>
      </c>
      <c r="T87" s="242" t="s">
        <v>241</v>
      </c>
      <c r="U87" s="224">
        <v>0.16800000000000001</v>
      </c>
      <c r="V87" s="224">
        <f>ROUND(E87*U87,2)</f>
        <v>0.33</v>
      </c>
      <c r="W87" s="224"/>
      <c r="X87" s="224" t="s">
        <v>242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243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57" t="s">
        <v>518</v>
      </c>
      <c r="D88" s="243"/>
      <c r="E88" s="243"/>
      <c r="F88" s="243"/>
      <c r="G88" s="243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245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44">
        <v>51</v>
      </c>
      <c r="B89" s="245" t="s">
        <v>525</v>
      </c>
      <c r="C89" s="258" t="s">
        <v>526</v>
      </c>
      <c r="D89" s="246" t="s">
        <v>248</v>
      </c>
      <c r="E89" s="247">
        <v>1.4102600000000001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3.2000000000000003E-4</v>
      </c>
      <c r="O89" s="249">
        <f>ROUND(E89*N89,2)</f>
        <v>0</v>
      </c>
      <c r="P89" s="249">
        <v>0</v>
      </c>
      <c r="Q89" s="249">
        <f>ROUND(E89*P89,2)</f>
        <v>0</v>
      </c>
      <c r="R89" s="249" t="s">
        <v>527</v>
      </c>
      <c r="S89" s="249" t="s">
        <v>240</v>
      </c>
      <c r="T89" s="250" t="s">
        <v>241</v>
      </c>
      <c r="U89" s="224">
        <v>0.43675000000000003</v>
      </c>
      <c r="V89" s="224">
        <f>ROUND(E89*U89,2)</f>
        <v>0.62</v>
      </c>
      <c r="W89" s="224"/>
      <c r="X89" s="224" t="s">
        <v>262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263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x14ac:dyDescent="0.2">
      <c r="A90" s="230" t="s">
        <v>234</v>
      </c>
      <c r="B90" s="231" t="s">
        <v>197</v>
      </c>
      <c r="C90" s="255" t="s">
        <v>198</v>
      </c>
      <c r="D90" s="232"/>
      <c r="E90" s="233"/>
      <c r="F90" s="234"/>
      <c r="G90" s="234">
        <f>SUMIF(AG91:AG91,"&lt;&gt;NOR",G91:G91)</f>
        <v>0</v>
      </c>
      <c r="H90" s="234"/>
      <c r="I90" s="234">
        <f>SUM(I91:I91)</f>
        <v>0</v>
      </c>
      <c r="J90" s="234"/>
      <c r="K90" s="234">
        <f>SUM(K91:K91)</f>
        <v>0</v>
      </c>
      <c r="L90" s="234"/>
      <c r="M90" s="234">
        <f>SUM(M91:M91)</f>
        <v>0</v>
      </c>
      <c r="N90" s="234"/>
      <c r="O90" s="234">
        <f>SUM(O91:O91)</f>
        <v>0</v>
      </c>
      <c r="P90" s="234"/>
      <c r="Q90" s="234">
        <f>SUM(Q91:Q91)</f>
        <v>0</v>
      </c>
      <c r="R90" s="234"/>
      <c r="S90" s="234"/>
      <c r="T90" s="235"/>
      <c r="U90" s="229"/>
      <c r="V90" s="229">
        <f>SUM(V91:V91)</f>
        <v>0.28000000000000003</v>
      </c>
      <c r="W90" s="229"/>
      <c r="X90" s="229"/>
      <c r="AG90" t="s">
        <v>235</v>
      </c>
    </row>
    <row r="91" spans="1:60" outlineLevel="1" x14ac:dyDescent="0.2">
      <c r="A91" s="244">
        <v>52</v>
      </c>
      <c r="B91" s="245" t="s">
        <v>528</v>
      </c>
      <c r="C91" s="258" t="s">
        <v>529</v>
      </c>
      <c r="D91" s="246" t="s">
        <v>530</v>
      </c>
      <c r="E91" s="247">
        <v>0.78590000000000004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2.7E-4</v>
      </c>
      <c r="O91" s="249">
        <f>ROUND(E91*N91,2)</f>
        <v>0</v>
      </c>
      <c r="P91" s="249">
        <v>0</v>
      </c>
      <c r="Q91" s="249">
        <f>ROUND(E91*P91,2)</f>
        <v>0</v>
      </c>
      <c r="R91" s="249"/>
      <c r="S91" s="249" t="s">
        <v>361</v>
      </c>
      <c r="T91" s="250" t="s">
        <v>362</v>
      </c>
      <c r="U91" s="224">
        <v>0.35216999999999998</v>
      </c>
      <c r="V91" s="224">
        <f>ROUND(E91*U91,2)</f>
        <v>0.28000000000000003</v>
      </c>
      <c r="W91" s="224"/>
      <c r="X91" s="224" t="s">
        <v>242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243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30" t="s">
        <v>234</v>
      </c>
      <c r="B92" s="231" t="s">
        <v>207</v>
      </c>
      <c r="C92" s="255" t="s">
        <v>28</v>
      </c>
      <c r="D92" s="232"/>
      <c r="E92" s="233"/>
      <c r="F92" s="234"/>
      <c r="G92" s="234">
        <f>SUMIF(AG93:AG100,"&lt;&gt;NOR",G93:G100)</f>
        <v>0</v>
      </c>
      <c r="H92" s="234"/>
      <c r="I92" s="234">
        <f>SUM(I93:I100)</f>
        <v>0</v>
      </c>
      <c r="J92" s="234"/>
      <c r="K92" s="234">
        <f>SUM(K93:K100)</f>
        <v>0</v>
      </c>
      <c r="L92" s="234"/>
      <c r="M92" s="234">
        <f>SUM(M93:M100)</f>
        <v>0</v>
      </c>
      <c r="N92" s="234"/>
      <c r="O92" s="234">
        <f>SUM(O93:O100)</f>
        <v>0</v>
      </c>
      <c r="P92" s="234"/>
      <c r="Q92" s="234">
        <f>SUM(Q93:Q100)</f>
        <v>0</v>
      </c>
      <c r="R92" s="234"/>
      <c r="S92" s="234"/>
      <c r="T92" s="235"/>
      <c r="U92" s="229"/>
      <c r="V92" s="229">
        <f>SUM(V93:V100)</f>
        <v>0</v>
      </c>
      <c r="W92" s="229"/>
      <c r="X92" s="229"/>
      <c r="AG92" t="s">
        <v>235</v>
      </c>
    </row>
    <row r="93" spans="1:60" outlineLevel="1" x14ac:dyDescent="0.2">
      <c r="A93" s="236">
        <v>53</v>
      </c>
      <c r="B93" s="237" t="s">
        <v>531</v>
      </c>
      <c r="C93" s="256" t="s">
        <v>532</v>
      </c>
      <c r="D93" s="238" t="s">
        <v>533</v>
      </c>
      <c r="E93" s="239">
        <v>0.78590000000000004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1"/>
      <c r="S93" s="241" t="s">
        <v>240</v>
      </c>
      <c r="T93" s="242" t="s">
        <v>362</v>
      </c>
      <c r="U93" s="224">
        <v>0</v>
      </c>
      <c r="V93" s="224">
        <f>ROUND(E93*U93,2)</f>
        <v>0</v>
      </c>
      <c r="W93" s="224"/>
      <c r="X93" s="224" t="s">
        <v>534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535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21"/>
      <c r="B94" s="222"/>
      <c r="C94" s="260" t="s">
        <v>536</v>
      </c>
      <c r="D94" s="253"/>
      <c r="E94" s="253"/>
      <c r="F94" s="253"/>
      <c r="G94" s="253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294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6">
        <v>54</v>
      </c>
      <c r="B95" s="237" t="s">
        <v>537</v>
      </c>
      <c r="C95" s="256" t="s">
        <v>538</v>
      </c>
      <c r="D95" s="238" t="s">
        <v>533</v>
      </c>
      <c r="E95" s="239">
        <v>0.78590000000000004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41">
        <v>0</v>
      </c>
      <c r="O95" s="241">
        <f>ROUND(E95*N95,2)</f>
        <v>0</v>
      </c>
      <c r="P95" s="241">
        <v>0</v>
      </c>
      <c r="Q95" s="241">
        <f>ROUND(E95*P95,2)</f>
        <v>0</v>
      </c>
      <c r="R95" s="241"/>
      <c r="S95" s="241" t="s">
        <v>240</v>
      </c>
      <c r="T95" s="242" t="s">
        <v>362</v>
      </c>
      <c r="U95" s="224">
        <v>0</v>
      </c>
      <c r="V95" s="224">
        <f>ROUND(E95*U95,2)</f>
        <v>0</v>
      </c>
      <c r="W95" s="224"/>
      <c r="X95" s="224" t="s">
        <v>534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539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60" t="s">
        <v>540</v>
      </c>
      <c r="D96" s="253"/>
      <c r="E96" s="253"/>
      <c r="F96" s="253"/>
      <c r="G96" s="253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294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51" t="str">
        <f>C96</f>
        <v>náklady spojené s provedením všech technickými normami předepsaných zkoušek a revizí stavebních konstrukcí nebo stavebních prací.</v>
      </c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6">
        <v>55</v>
      </c>
      <c r="B97" s="237" t="s">
        <v>541</v>
      </c>
      <c r="C97" s="256" t="s">
        <v>542</v>
      </c>
      <c r="D97" s="238" t="s">
        <v>533</v>
      </c>
      <c r="E97" s="239">
        <v>0.78590000000000004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21</v>
      </c>
      <c r="M97" s="241">
        <f>G97*(1+L97/100)</f>
        <v>0</v>
      </c>
      <c r="N97" s="241">
        <v>0</v>
      </c>
      <c r="O97" s="241">
        <f>ROUND(E97*N97,2)</f>
        <v>0</v>
      </c>
      <c r="P97" s="241">
        <v>0</v>
      </c>
      <c r="Q97" s="241">
        <f>ROUND(E97*P97,2)</f>
        <v>0</v>
      </c>
      <c r="R97" s="241"/>
      <c r="S97" s="241" t="s">
        <v>240</v>
      </c>
      <c r="T97" s="242" t="s">
        <v>362</v>
      </c>
      <c r="U97" s="224">
        <v>0</v>
      </c>
      <c r="V97" s="224">
        <f>ROUND(E97*U97,2)</f>
        <v>0</v>
      </c>
      <c r="W97" s="224"/>
      <c r="X97" s="224" t="s">
        <v>534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539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21"/>
      <c r="B98" s="222"/>
      <c r="C98" s="260" t="s">
        <v>543</v>
      </c>
      <c r="D98" s="253"/>
      <c r="E98" s="253"/>
      <c r="F98" s="253"/>
      <c r="G98" s="253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294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51" t="str">
        <f>C98</f>
        <v>Náklady zhotovitele, které vzniknou v souvislosti s povinnostmi zhotovitele při předání a převzetí díla.</v>
      </c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6">
        <v>56</v>
      </c>
      <c r="B99" s="237" t="s">
        <v>544</v>
      </c>
      <c r="C99" s="256" t="s">
        <v>545</v>
      </c>
      <c r="D99" s="238" t="s">
        <v>533</v>
      </c>
      <c r="E99" s="239">
        <v>0.78590000000000004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41">
        <v>0</v>
      </c>
      <c r="O99" s="241">
        <f>ROUND(E99*N99,2)</f>
        <v>0</v>
      </c>
      <c r="P99" s="241">
        <v>0</v>
      </c>
      <c r="Q99" s="241">
        <f>ROUND(E99*P99,2)</f>
        <v>0</v>
      </c>
      <c r="R99" s="241"/>
      <c r="S99" s="241" t="s">
        <v>240</v>
      </c>
      <c r="T99" s="242" t="s">
        <v>362</v>
      </c>
      <c r="U99" s="224">
        <v>0</v>
      </c>
      <c r="V99" s="224">
        <f>ROUND(E99*U99,2)</f>
        <v>0</v>
      </c>
      <c r="W99" s="224"/>
      <c r="X99" s="224" t="s">
        <v>534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539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21"/>
      <c r="B100" s="222"/>
      <c r="C100" s="260" t="s">
        <v>546</v>
      </c>
      <c r="D100" s="253"/>
      <c r="E100" s="253"/>
      <c r="F100" s="253"/>
      <c r="G100" s="253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294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51" t="str">
        <f>C100</f>
        <v>Náklady na vyhotovení dokumentace skutečného provedení stavby a její předání objednateli v požadované formě a požadovaném počtu.</v>
      </c>
      <c r="BB100" s="214"/>
      <c r="BC100" s="214"/>
      <c r="BD100" s="214"/>
      <c r="BE100" s="214"/>
      <c r="BF100" s="214"/>
      <c r="BG100" s="214"/>
      <c r="BH100" s="214"/>
    </row>
    <row r="101" spans="1:60" x14ac:dyDescent="0.2">
      <c r="A101" s="3"/>
      <c r="B101" s="4"/>
      <c r="C101" s="261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AE101">
        <v>15</v>
      </c>
      <c r="AF101">
        <v>21</v>
      </c>
      <c r="AG101" t="s">
        <v>221</v>
      </c>
    </row>
    <row r="102" spans="1:60" x14ac:dyDescent="0.2">
      <c r="A102" s="217"/>
      <c r="B102" s="218" t="s">
        <v>29</v>
      </c>
      <c r="C102" s="262"/>
      <c r="D102" s="219"/>
      <c r="E102" s="220"/>
      <c r="F102" s="220"/>
      <c r="G102" s="254">
        <f>G8+G75+G80+G90+G92</f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E102">
        <f>SUMIF(L7:L100,AE101,G7:G100)</f>
        <v>0</v>
      </c>
      <c r="AF102">
        <f>SUMIF(L7:L100,AF101,G7:G100)</f>
        <v>0</v>
      </c>
      <c r="AG102" t="s">
        <v>406</v>
      </c>
    </row>
    <row r="103" spans="1:60" x14ac:dyDescent="0.2">
      <c r="C103" s="263"/>
      <c r="D103" s="10"/>
      <c r="AG103" t="s">
        <v>407</v>
      </c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xj0AZhsrqAu5TuBKROCdBjDLEHpmEPapCvOn1K+aUHCfqoJ6ErMTn6Uvs2WlwafZjfzl+jhGeycPfS13VbZBQ==" saltValue="l0qYCz8Y7Xuy4ayfjWVlMQ==" spinCount="100000" sheet="1"/>
  <mergeCells count="36">
    <mergeCell ref="C86:G86"/>
    <mergeCell ref="C88:G88"/>
    <mergeCell ref="C94:G94"/>
    <mergeCell ref="C96:G96"/>
    <mergeCell ref="C98:G98"/>
    <mergeCell ref="C100:G100"/>
    <mergeCell ref="C68:G68"/>
    <mergeCell ref="C69:G69"/>
    <mergeCell ref="C74:G74"/>
    <mergeCell ref="C79:G79"/>
    <mergeCell ref="C82:G82"/>
    <mergeCell ref="C84:G84"/>
    <mergeCell ref="C30:G30"/>
    <mergeCell ref="C31:G31"/>
    <mergeCell ref="C33:G33"/>
    <mergeCell ref="C34:G34"/>
    <mergeCell ref="C42:G42"/>
    <mergeCell ref="C43:G43"/>
    <mergeCell ref="C21:G21"/>
    <mergeCell ref="C22:G22"/>
    <mergeCell ref="C24:G24"/>
    <mergeCell ref="C25:G25"/>
    <mergeCell ref="C27:G27"/>
    <mergeCell ref="C28:G28"/>
    <mergeCell ref="C12:G12"/>
    <mergeCell ref="C14:G14"/>
    <mergeCell ref="C15:G15"/>
    <mergeCell ref="C16:G16"/>
    <mergeCell ref="C18:G18"/>
    <mergeCell ref="C19:G1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DD51-8474-49D0-B4D9-9081C0FAC0C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59</v>
      </c>
      <c r="C4" s="206" t="s">
        <v>60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140</v>
      </c>
      <c r="C8" s="255" t="s">
        <v>141</v>
      </c>
      <c r="D8" s="232"/>
      <c r="E8" s="233"/>
      <c r="F8" s="234"/>
      <c r="G8" s="234">
        <f>SUMIF(AG9:AG10,"&lt;&gt;NOR",G9:G10)</f>
        <v>0</v>
      </c>
      <c r="H8" s="234"/>
      <c r="I8" s="234">
        <f>SUM(I9:I10)</f>
        <v>0</v>
      </c>
      <c r="J8" s="234"/>
      <c r="K8" s="234">
        <f>SUM(K9:K10)</f>
        <v>0</v>
      </c>
      <c r="L8" s="234"/>
      <c r="M8" s="234">
        <f>SUM(M9:M10)</f>
        <v>0</v>
      </c>
      <c r="N8" s="234"/>
      <c r="O8" s="234">
        <f>SUM(O9:O10)</f>
        <v>0.02</v>
      </c>
      <c r="P8" s="234"/>
      <c r="Q8" s="234">
        <f>SUM(Q9:Q10)</f>
        <v>0</v>
      </c>
      <c r="R8" s="234"/>
      <c r="S8" s="234"/>
      <c r="T8" s="235"/>
      <c r="U8" s="229"/>
      <c r="V8" s="229">
        <f>SUM(V9:V10)</f>
        <v>10.66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547</v>
      </c>
      <c r="C9" s="258" t="s">
        <v>548</v>
      </c>
      <c r="D9" s="246" t="s">
        <v>248</v>
      </c>
      <c r="E9" s="247">
        <v>15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1.2099999999999999E-3</v>
      </c>
      <c r="O9" s="249">
        <f>ROUND(E9*N9,2)</f>
        <v>0.02</v>
      </c>
      <c r="P9" s="249">
        <v>0</v>
      </c>
      <c r="Q9" s="249">
        <f>ROUND(E9*P9,2)</f>
        <v>0</v>
      </c>
      <c r="R9" s="249" t="s">
        <v>322</v>
      </c>
      <c r="S9" s="249" t="s">
        <v>240</v>
      </c>
      <c r="T9" s="250" t="s">
        <v>241</v>
      </c>
      <c r="U9" s="224">
        <v>0.17699999999999999</v>
      </c>
      <c r="V9" s="224">
        <f>ROUND(E9*U9,2)</f>
        <v>2.66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549</v>
      </c>
      <c r="C10" s="258" t="s">
        <v>550</v>
      </c>
      <c r="D10" s="246" t="s">
        <v>476</v>
      </c>
      <c r="E10" s="247">
        <v>8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361</v>
      </c>
      <c r="T10" s="250" t="s">
        <v>484</v>
      </c>
      <c r="U10" s="224">
        <v>1</v>
      </c>
      <c r="V10" s="224">
        <f>ROUND(E10*U10,2)</f>
        <v>8</v>
      </c>
      <c r="W10" s="224"/>
      <c r="X10" s="224" t="s">
        <v>242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243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x14ac:dyDescent="0.2">
      <c r="A11" s="230" t="s">
        <v>234</v>
      </c>
      <c r="B11" s="231" t="s">
        <v>150</v>
      </c>
      <c r="C11" s="255" t="s">
        <v>151</v>
      </c>
      <c r="D11" s="232"/>
      <c r="E11" s="233"/>
      <c r="F11" s="234"/>
      <c r="G11" s="234">
        <f>SUMIF(AG12:AG24,"&lt;&gt;NOR",G12:G24)</f>
        <v>0</v>
      </c>
      <c r="H11" s="234"/>
      <c r="I11" s="234">
        <f>SUM(I12:I24)</f>
        <v>0</v>
      </c>
      <c r="J11" s="234"/>
      <c r="K11" s="234">
        <f>SUM(K12:K24)</f>
        <v>0</v>
      </c>
      <c r="L11" s="234"/>
      <c r="M11" s="234">
        <f>SUM(M12:M24)</f>
        <v>0</v>
      </c>
      <c r="N11" s="234"/>
      <c r="O11" s="234">
        <f>SUM(O12:O24)</f>
        <v>0</v>
      </c>
      <c r="P11" s="234"/>
      <c r="Q11" s="234">
        <f>SUM(Q12:Q24)</f>
        <v>0</v>
      </c>
      <c r="R11" s="234"/>
      <c r="S11" s="234"/>
      <c r="T11" s="235"/>
      <c r="U11" s="229"/>
      <c r="V11" s="229">
        <f>SUM(V12:V24)</f>
        <v>53.97</v>
      </c>
      <c r="W11" s="229"/>
      <c r="X11" s="229"/>
      <c r="AG11" t="s">
        <v>235</v>
      </c>
    </row>
    <row r="12" spans="1:60" outlineLevel="1" x14ac:dyDescent="0.2">
      <c r="A12" s="244">
        <v>3</v>
      </c>
      <c r="B12" s="245" t="s">
        <v>551</v>
      </c>
      <c r="C12" s="258" t="s">
        <v>552</v>
      </c>
      <c r="D12" s="246" t="s">
        <v>238</v>
      </c>
      <c r="E12" s="247">
        <v>1.5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473</v>
      </c>
      <c r="S12" s="249" t="s">
        <v>240</v>
      </c>
      <c r="T12" s="250" t="s">
        <v>241</v>
      </c>
      <c r="U12" s="224">
        <v>2.0129999999999999</v>
      </c>
      <c r="V12" s="224">
        <f>ROUND(E12*U12,2)</f>
        <v>3.02</v>
      </c>
      <c r="W12" s="224"/>
      <c r="X12" s="224" t="s">
        <v>242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4</v>
      </c>
      <c r="B13" s="245" t="s">
        <v>553</v>
      </c>
      <c r="C13" s="258" t="s">
        <v>554</v>
      </c>
      <c r="D13" s="246" t="s">
        <v>238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473</v>
      </c>
      <c r="S13" s="249" t="s">
        <v>240</v>
      </c>
      <c r="T13" s="250" t="s">
        <v>241</v>
      </c>
      <c r="U13" s="224">
        <v>2.4449999999999998</v>
      </c>
      <c r="V13" s="224">
        <f>ROUND(E13*U13,2)</f>
        <v>2.4500000000000002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5</v>
      </c>
      <c r="B14" s="245" t="s">
        <v>555</v>
      </c>
      <c r="C14" s="258" t="s">
        <v>556</v>
      </c>
      <c r="D14" s="246" t="s">
        <v>530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242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243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6</v>
      </c>
      <c r="B15" s="245" t="s">
        <v>557</v>
      </c>
      <c r="C15" s="258" t="s">
        <v>558</v>
      </c>
      <c r="D15" s="246" t="s">
        <v>530</v>
      </c>
      <c r="E15" s="247">
        <v>0.5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7</v>
      </c>
      <c r="B16" s="245" t="s">
        <v>559</v>
      </c>
      <c r="C16" s="258" t="s">
        <v>560</v>
      </c>
      <c r="D16" s="246" t="s">
        <v>530</v>
      </c>
      <c r="E16" s="247">
        <v>0.5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242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8</v>
      </c>
      <c r="B17" s="245" t="s">
        <v>561</v>
      </c>
      <c r="C17" s="258" t="s">
        <v>562</v>
      </c>
      <c r="D17" s="246" t="s">
        <v>530</v>
      </c>
      <c r="E17" s="247">
        <v>2.5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9</v>
      </c>
      <c r="B18" s="245" t="s">
        <v>564</v>
      </c>
      <c r="C18" s="258" t="s">
        <v>565</v>
      </c>
      <c r="D18" s="246" t="s">
        <v>530</v>
      </c>
      <c r="E18" s="247">
        <v>0.5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10</v>
      </c>
      <c r="B19" s="245" t="s">
        <v>566</v>
      </c>
      <c r="C19" s="258" t="s">
        <v>567</v>
      </c>
      <c r="D19" s="246" t="s">
        <v>568</v>
      </c>
      <c r="E19" s="247">
        <v>36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243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11</v>
      </c>
      <c r="B20" s="245" t="s">
        <v>569</v>
      </c>
      <c r="C20" s="258" t="s">
        <v>570</v>
      </c>
      <c r="D20" s="246" t="s">
        <v>530</v>
      </c>
      <c r="E20" s="247">
        <v>0.5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12</v>
      </c>
      <c r="B21" s="245" t="s">
        <v>571</v>
      </c>
      <c r="C21" s="258" t="s">
        <v>572</v>
      </c>
      <c r="D21" s="246" t="s">
        <v>530</v>
      </c>
      <c r="E21" s="247">
        <v>0.5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 t="s">
        <v>573</v>
      </c>
      <c r="S21" s="249" t="s">
        <v>240</v>
      </c>
      <c r="T21" s="250" t="s">
        <v>362</v>
      </c>
      <c r="U21" s="224">
        <v>1</v>
      </c>
      <c r="V21" s="224">
        <f>ROUND(E21*U21,2)</f>
        <v>0.5</v>
      </c>
      <c r="W21" s="224"/>
      <c r="X21" s="224" t="s">
        <v>574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575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13</v>
      </c>
      <c r="B22" s="245" t="s">
        <v>576</v>
      </c>
      <c r="C22" s="258" t="s">
        <v>577</v>
      </c>
      <c r="D22" s="246" t="s">
        <v>476</v>
      </c>
      <c r="E22" s="247">
        <v>24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 t="s">
        <v>573</v>
      </c>
      <c r="S22" s="249" t="s">
        <v>240</v>
      </c>
      <c r="T22" s="250" t="s">
        <v>362</v>
      </c>
      <c r="U22" s="224">
        <v>1</v>
      </c>
      <c r="V22" s="224">
        <f>ROUND(E22*U22,2)</f>
        <v>24</v>
      </c>
      <c r="W22" s="224"/>
      <c r="X22" s="224" t="s">
        <v>574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575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14</v>
      </c>
      <c r="B23" s="245" t="s">
        <v>578</v>
      </c>
      <c r="C23" s="258" t="s">
        <v>579</v>
      </c>
      <c r="D23" s="246" t="s">
        <v>476</v>
      </c>
      <c r="E23" s="247">
        <v>8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 t="s">
        <v>573</v>
      </c>
      <c r="S23" s="249" t="s">
        <v>240</v>
      </c>
      <c r="T23" s="250" t="s">
        <v>362</v>
      </c>
      <c r="U23" s="224">
        <v>1</v>
      </c>
      <c r="V23" s="224">
        <f>ROUND(E23*U23,2)</f>
        <v>8</v>
      </c>
      <c r="W23" s="224"/>
      <c r="X23" s="224" t="s">
        <v>574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575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580</v>
      </c>
      <c r="C24" s="258" t="s">
        <v>581</v>
      </c>
      <c r="D24" s="246" t="s">
        <v>476</v>
      </c>
      <c r="E24" s="247">
        <v>16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 t="s">
        <v>573</v>
      </c>
      <c r="S24" s="249" t="s">
        <v>240</v>
      </c>
      <c r="T24" s="250" t="s">
        <v>241</v>
      </c>
      <c r="U24" s="224">
        <v>1</v>
      </c>
      <c r="V24" s="224">
        <f>ROUND(E24*U24,2)</f>
        <v>16</v>
      </c>
      <c r="W24" s="224"/>
      <c r="X24" s="224" t="s">
        <v>574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575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234</v>
      </c>
      <c r="B25" s="231" t="s">
        <v>152</v>
      </c>
      <c r="C25" s="255" t="s">
        <v>153</v>
      </c>
      <c r="D25" s="232"/>
      <c r="E25" s="233"/>
      <c r="F25" s="234"/>
      <c r="G25" s="234">
        <f>SUMIF(AG26:AG44,"&lt;&gt;NOR",G26:G44)</f>
        <v>0</v>
      </c>
      <c r="H25" s="234"/>
      <c r="I25" s="234">
        <f>SUM(I26:I44)</f>
        <v>0</v>
      </c>
      <c r="J25" s="234"/>
      <c r="K25" s="234">
        <f>SUM(K26:K44)</f>
        <v>0</v>
      </c>
      <c r="L25" s="234"/>
      <c r="M25" s="234">
        <f>SUM(M26:M44)</f>
        <v>0</v>
      </c>
      <c r="N25" s="234"/>
      <c r="O25" s="234">
        <f>SUM(O26:O44)</f>
        <v>0.02</v>
      </c>
      <c r="P25" s="234"/>
      <c r="Q25" s="234">
        <f>SUM(Q26:Q44)</f>
        <v>12.460000000000003</v>
      </c>
      <c r="R25" s="234"/>
      <c r="S25" s="234"/>
      <c r="T25" s="235"/>
      <c r="U25" s="229"/>
      <c r="V25" s="229">
        <f>SUM(V26:V44)</f>
        <v>246.41000000000003</v>
      </c>
      <c r="W25" s="229"/>
      <c r="X25" s="229"/>
      <c r="AG25" t="s">
        <v>235</v>
      </c>
    </row>
    <row r="26" spans="1:60" ht="22.5" outlineLevel="1" x14ac:dyDescent="0.2">
      <c r="A26" s="244">
        <v>16</v>
      </c>
      <c r="B26" s="245" t="s">
        <v>582</v>
      </c>
      <c r="C26" s="258" t="s">
        <v>583</v>
      </c>
      <c r="D26" s="246" t="s">
        <v>248</v>
      </c>
      <c r="E26" s="247">
        <v>15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4.8099999999999997E-2</v>
      </c>
      <c r="Q26" s="249">
        <f>ROUND(E26*P26,2)</f>
        <v>0.72</v>
      </c>
      <c r="R26" s="249" t="s">
        <v>584</v>
      </c>
      <c r="S26" s="249" t="s">
        <v>240</v>
      </c>
      <c r="T26" s="250" t="s">
        <v>241</v>
      </c>
      <c r="U26" s="224">
        <v>0.75</v>
      </c>
      <c r="V26" s="224">
        <f>ROUND(E26*U26,2)</f>
        <v>11.25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17</v>
      </c>
      <c r="B27" s="245" t="s">
        <v>585</v>
      </c>
      <c r="C27" s="258" t="s">
        <v>586</v>
      </c>
      <c r="D27" s="246" t="s">
        <v>238</v>
      </c>
      <c r="E27" s="247">
        <v>1.5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6.1199999999999996E-3</v>
      </c>
      <c r="O27" s="249">
        <f>ROUND(E27*N27,2)</f>
        <v>0.01</v>
      </c>
      <c r="P27" s="249">
        <v>6.585</v>
      </c>
      <c r="Q27" s="249">
        <f>ROUND(E27*P27,2)</f>
        <v>9.8800000000000008</v>
      </c>
      <c r="R27" s="249" t="s">
        <v>473</v>
      </c>
      <c r="S27" s="249" t="s">
        <v>240</v>
      </c>
      <c r="T27" s="250" t="s">
        <v>241</v>
      </c>
      <c r="U27" s="224">
        <v>44.877000000000002</v>
      </c>
      <c r="V27" s="224">
        <f>ROUND(E27*U27,2)</f>
        <v>67.319999999999993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36">
        <v>18</v>
      </c>
      <c r="B28" s="237" t="s">
        <v>587</v>
      </c>
      <c r="C28" s="256" t="s">
        <v>588</v>
      </c>
      <c r="D28" s="238" t="s">
        <v>313</v>
      </c>
      <c r="E28" s="239">
        <v>10.73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1" t="s">
        <v>473</v>
      </c>
      <c r="S28" s="241" t="s">
        <v>240</v>
      </c>
      <c r="T28" s="242" t="s">
        <v>241</v>
      </c>
      <c r="U28" s="224">
        <v>11.403</v>
      </c>
      <c r="V28" s="224">
        <f>ROUND(E28*U28,2)</f>
        <v>122.35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479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57" t="s">
        <v>589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245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4">
        <v>19</v>
      </c>
      <c r="B30" s="245" t="s">
        <v>590</v>
      </c>
      <c r="C30" s="258" t="s">
        <v>591</v>
      </c>
      <c r="D30" s="246" t="s">
        <v>238</v>
      </c>
      <c r="E30" s="247">
        <v>0.5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1.7058</v>
      </c>
      <c r="Q30" s="249">
        <f>ROUND(E30*P30,2)</f>
        <v>0.85</v>
      </c>
      <c r="R30" s="249" t="s">
        <v>473</v>
      </c>
      <c r="S30" s="249" t="s">
        <v>240</v>
      </c>
      <c r="T30" s="250" t="s">
        <v>241</v>
      </c>
      <c r="U30" s="224">
        <v>15.209</v>
      </c>
      <c r="V30" s="224">
        <f>ROUND(E30*U30,2)</f>
        <v>7.6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479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2.5" outlineLevel="1" x14ac:dyDescent="0.2">
      <c r="A31" s="244">
        <v>20</v>
      </c>
      <c r="B31" s="245" t="s">
        <v>592</v>
      </c>
      <c r="C31" s="258" t="s">
        <v>593</v>
      </c>
      <c r="D31" s="246" t="s">
        <v>238</v>
      </c>
      <c r="E31" s="247">
        <v>0.5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1.536E-2</v>
      </c>
      <c r="O31" s="249">
        <f>ROUND(E31*N31,2)</f>
        <v>0.01</v>
      </c>
      <c r="P31" s="249">
        <v>0</v>
      </c>
      <c r="Q31" s="249">
        <f>ROUND(E31*P31,2)</f>
        <v>0</v>
      </c>
      <c r="R31" s="249" t="s">
        <v>473</v>
      </c>
      <c r="S31" s="249" t="s">
        <v>240</v>
      </c>
      <c r="T31" s="250" t="s">
        <v>241</v>
      </c>
      <c r="U31" s="224">
        <v>7.74</v>
      </c>
      <c r="V31" s="224">
        <f>ROUND(E31*U31,2)</f>
        <v>3.87</v>
      </c>
      <c r="W31" s="224"/>
      <c r="X31" s="224" t="s">
        <v>242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243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4">
        <v>21</v>
      </c>
      <c r="B32" s="245" t="s">
        <v>594</v>
      </c>
      <c r="C32" s="258" t="s">
        <v>595</v>
      </c>
      <c r="D32" s="246" t="s">
        <v>238</v>
      </c>
      <c r="E32" s="247">
        <v>0.5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 t="s">
        <v>473</v>
      </c>
      <c r="S32" s="249" t="s">
        <v>240</v>
      </c>
      <c r="T32" s="250" t="s">
        <v>241</v>
      </c>
      <c r="U32" s="224">
        <v>2.5499999999999998</v>
      </c>
      <c r="V32" s="224">
        <f>ROUND(E32*U32,2)</f>
        <v>1.28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22</v>
      </c>
      <c r="B33" s="245" t="s">
        <v>596</v>
      </c>
      <c r="C33" s="258" t="s">
        <v>597</v>
      </c>
      <c r="D33" s="246" t="s">
        <v>238</v>
      </c>
      <c r="E33" s="247">
        <v>2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6.9999999999999994E-5</v>
      </c>
      <c r="O33" s="249">
        <f>ROUND(E33*N33,2)</f>
        <v>0</v>
      </c>
      <c r="P33" s="249">
        <v>2.1999999999999999E-2</v>
      </c>
      <c r="Q33" s="249">
        <f>ROUND(E33*P33,2)</f>
        <v>0.04</v>
      </c>
      <c r="R33" s="249" t="s">
        <v>473</v>
      </c>
      <c r="S33" s="249" t="s">
        <v>240</v>
      </c>
      <c r="T33" s="250" t="s">
        <v>241</v>
      </c>
      <c r="U33" s="224">
        <v>0.5</v>
      </c>
      <c r="V33" s="224">
        <f>ROUND(E33*U33,2)</f>
        <v>1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243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23</v>
      </c>
      <c r="B34" s="245" t="s">
        <v>598</v>
      </c>
      <c r="C34" s="258" t="s">
        <v>599</v>
      </c>
      <c r="D34" s="246" t="s">
        <v>238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6.9999999999999994E-5</v>
      </c>
      <c r="O34" s="249">
        <f>ROUND(E34*N34,2)</f>
        <v>0</v>
      </c>
      <c r="P34" s="249">
        <v>2.4E-2</v>
      </c>
      <c r="Q34" s="249">
        <f>ROUND(E34*P34,2)</f>
        <v>0.02</v>
      </c>
      <c r="R34" s="249" t="s">
        <v>473</v>
      </c>
      <c r="S34" s="249" t="s">
        <v>240</v>
      </c>
      <c r="T34" s="250" t="s">
        <v>241</v>
      </c>
      <c r="U34" s="224">
        <v>0.54</v>
      </c>
      <c r="V34" s="224">
        <f>ROUND(E34*U34,2)</f>
        <v>0.54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243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24</v>
      </c>
      <c r="B35" s="245" t="s">
        <v>600</v>
      </c>
      <c r="C35" s="258" t="s">
        <v>601</v>
      </c>
      <c r="D35" s="246" t="s">
        <v>260</v>
      </c>
      <c r="E35" s="247">
        <v>10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5.0000000000000002E-5</v>
      </c>
      <c r="O35" s="249">
        <f>ROUND(E35*N35,2)</f>
        <v>0</v>
      </c>
      <c r="P35" s="249">
        <v>5.3200000000000001E-3</v>
      </c>
      <c r="Q35" s="249">
        <f>ROUND(E35*P35,2)</f>
        <v>0.05</v>
      </c>
      <c r="R35" s="249" t="s">
        <v>473</v>
      </c>
      <c r="S35" s="249" t="s">
        <v>240</v>
      </c>
      <c r="T35" s="250" t="s">
        <v>241</v>
      </c>
      <c r="U35" s="224">
        <v>0.10299999999999999</v>
      </c>
      <c r="V35" s="224">
        <f>ROUND(E35*U35,2)</f>
        <v>1.03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479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25</v>
      </c>
      <c r="B36" s="245" t="s">
        <v>602</v>
      </c>
      <c r="C36" s="258" t="s">
        <v>603</v>
      </c>
      <c r="D36" s="246" t="s">
        <v>260</v>
      </c>
      <c r="E36" s="247">
        <v>15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9.0000000000000006E-5</v>
      </c>
      <c r="O36" s="249">
        <f>ROUND(E36*N36,2)</f>
        <v>0</v>
      </c>
      <c r="P36" s="249">
        <v>8.5800000000000008E-3</v>
      </c>
      <c r="Q36" s="249">
        <f>ROUND(E36*P36,2)</f>
        <v>0.13</v>
      </c>
      <c r="R36" s="249" t="s">
        <v>473</v>
      </c>
      <c r="S36" s="249" t="s">
        <v>240</v>
      </c>
      <c r="T36" s="250" t="s">
        <v>241</v>
      </c>
      <c r="U36" s="224">
        <v>0.10299999999999999</v>
      </c>
      <c r="V36" s="224">
        <f>ROUND(E36*U36,2)</f>
        <v>1.55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479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26</v>
      </c>
      <c r="B37" s="245" t="s">
        <v>604</v>
      </c>
      <c r="C37" s="258" t="s">
        <v>605</v>
      </c>
      <c r="D37" s="246" t="s">
        <v>260</v>
      </c>
      <c r="E37" s="247">
        <v>15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1E-4</v>
      </c>
      <c r="O37" s="249">
        <f>ROUND(E37*N37,2)</f>
        <v>0</v>
      </c>
      <c r="P37" s="249">
        <v>1.384E-2</v>
      </c>
      <c r="Q37" s="249">
        <f>ROUND(E37*P37,2)</f>
        <v>0.21</v>
      </c>
      <c r="R37" s="249" t="s">
        <v>473</v>
      </c>
      <c r="S37" s="249" t="s">
        <v>240</v>
      </c>
      <c r="T37" s="250" t="s">
        <v>241</v>
      </c>
      <c r="U37" s="224">
        <v>0.19800000000000001</v>
      </c>
      <c r="V37" s="224">
        <f>ROUND(E37*U37,2)</f>
        <v>2.97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243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27</v>
      </c>
      <c r="B38" s="245" t="s">
        <v>606</v>
      </c>
      <c r="C38" s="258" t="s">
        <v>607</v>
      </c>
      <c r="D38" s="246" t="s">
        <v>238</v>
      </c>
      <c r="E38" s="247">
        <v>4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2.0000000000000002E-5</v>
      </c>
      <c r="O38" s="249">
        <f>ROUND(E38*N38,2)</f>
        <v>0</v>
      </c>
      <c r="P38" s="249">
        <v>1.4E-2</v>
      </c>
      <c r="Q38" s="249">
        <f>ROUND(E38*P38,2)</f>
        <v>0.06</v>
      </c>
      <c r="R38" s="249" t="s">
        <v>473</v>
      </c>
      <c r="S38" s="249" t="s">
        <v>240</v>
      </c>
      <c r="T38" s="250" t="s">
        <v>241</v>
      </c>
      <c r="U38" s="224">
        <v>0.52</v>
      </c>
      <c r="V38" s="224">
        <f>ROUND(E38*U38,2)</f>
        <v>2.08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28</v>
      </c>
      <c r="B39" s="245" t="s">
        <v>608</v>
      </c>
      <c r="C39" s="258" t="s">
        <v>609</v>
      </c>
      <c r="D39" s="246" t="s">
        <v>238</v>
      </c>
      <c r="E39" s="247">
        <v>6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2.0000000000000002E-5</v>
      </c>
      <c r="O39" s="249">
        <f>ROUND(E39*N39,2)</f>
        <v>0</v>
      </c>
      <c r="P39" s="249">
        <v>3.9E-2</v>
      </c>
      <c r="Q39" s="249">
        <f>ROUND(E39*P39,2)</f>
        <v>0.23</v>
      </c>
      <c r="R39" s="249" t="s">
        <v>473</v>
      </c>
      <c r="S39" s="249" t="s">
        <v>240</v>
      </c>
      <c r="T39" s="250" t="s">
        <v>241</v>
      </c>
      <c r="U39" s="224">
        <v>0.70699999999999996</v>
      </c>
      <c r="V39" s="224">
        <f>ROUND(E39*U39,2)</f>
        <v>4.24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610</v>
      </c>
      <c r="C40" s="258" t="s">
        <v>611</v>
      </c>
      <c r="D40" s="246" t="s">
        <v>238</v>
      </c>
      <c r="E40" s="247">
        <v>3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2.0000000000000002E-5</v>
      </c>
      <c r="O40" s="249">
        <f>ROUND(E40*N40,2)</f>
        <v>0</v>
      </c>
      <c r="P40" s="249">
        <v>8.3000000000000004E-2</v>
      </c>
      <c r="Q40" s="249">
        <f>ROUND(E40*P40,2)</f>
        <v>0.25</v>
      </c>
      <c r="R40" s="249" t="s">
        <v>473</v>
      </c>
      <c r="S40" s="249" t="s">
        <v>240</v>
      </c>
      <c r="T40" s="250" t="s">
        <v>241</v>
      </c>
      <c r="U40" s="224">
        <v>1.238</v>
      </c>
      <c r="V40" s="224">
        <f>ROUND(E40*U40,2)</f>
        <v>3.71</v>
      </c>
      <c r="W40" s="224"/>
      <c r="X40" s="224" t="s">
        <v>242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612</v>
      </c>
      <c r="C41" s="258" t="s">
        <v>613</v>
      </c>
      <c r="D41" s="246" t="s">
        <v>238</v>
      </c>
      <c r="E41" s="247">
        <v>7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2.1000000000000001E-4</v>
      </c>
      <c r="O41" s="249">
        <f>ROUND(E41*N41,2)</f>
        <v>0</v>
      </c>
      <c r="P41" s="249">
        <v>3.5000000000000001E-3</v>
      </c>
      <c r="Q41" s="249">
        <f>ROUND(E41*P41,2)</f>
        <v>0.02</v>
      </c>
      <c r="R41" s="249" t="s">
        <v>473</v>
      </c>
      <c r="S41" s="249" t="s">
        <v>240</v>
      </c>
      <c r="T41" s="250" t="s">
        <v>241</v>
      </c>
      <c r="U41" s="224">
        <v>0.374</v>
      </c>
      <c r="V41" s="224">
        <f>ROUND(E41*U41,2)</f>
        <v>2.62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479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6">
        <v>31</v>
      </c>
      <c r="B42" s="237" t="s">
        <v>614</v>
      </c>
      <c r="C42" s="256" t="s">
        <v>615</v>
      </c>
      <c r="D42" s="238" t="s">
        <v>248</v>
      </c>
      <c r="E42" s="239">
        <v>250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1" t="s">
        <v>473</v>
      </c>
      <c r="S42" s="241" t="s">
        <v>240</v>
      </c>
      <c r="T42" s="242" t="s">
        <v>241</v>
      </c>
      <c r="U42" s="224">
        <v>5.1999999999999998E-2</v>
      </c>
      <c r="V42" s="224">
        <f>ROUND(E42*U42,2)</f>
        <v>13</v>
      </c>
      <c r="W42" s="224"/>
      <c r="X42" s="224" t="s">
        <v>242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243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7" t="s">
        <v>616</v>
      </c>
      <c r="D43" s="243"/>
      <c r="E43" s="243"/>
      <c r="F43" s="243"/>
      <c r="G43" s="243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245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32</v>
      </c>
      <c r="B44" s="245" t="s">
        <v>617</v>
      </c>
      <c r="C44" s="258" t="s">
        <v>618</v>
      </c>
      <c r="D44" s="246" t="s">
        <v>530</v>
      </c>
      <c r="E44" s="247">
        <v>0.5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361</v>
      </c>
      <c r="T44" s="250" t="s">
        <v>362</v>
      </c>
      <c r="U44" s="224">
        <v>0</v>
      </c>
      <c r="V44" s="224">
        <f>ROUND(E44*U44,2)</f>
        <v>0</v>
      </c>
      <c r="W44" s="224"/>
      <c r="X44" s="224" t="s">
        <v>242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563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30" t="s">
        <v>234</v>
      </c>
      <c r="B45" s="231" t="s">
        <v>156</v>
      </c>
      <c r="C45" s="255" t="s">
        <v>157</v>
      </c>
      <c r="D45" s="232"/>
      <c r="E45" s="233"/>
      <c r="F45" s="234"/>
      <c r="G45" s="234">
        <f>SUMIF(AG46:AG59,"&lt;&gt;NOR",G46:G59)</f>
        <v>0</v>
      </c>
      <c r="H45" s="234"/>
      <c r="I45" s="234">
        <f>SUM(I46:I59)</f>
        <v>0</v>
      </c>
      <c r="J45" s="234"/>
      <c r="K45" s="234">
        <f>SUM(K46:K59)</f>
        <v>0</v>
      </c>
      <c r="L45" s="234"/>
      <c r="M45" s="234">
        <f>SUM(M46:M59)</f>
        <v>0</v>
      </c>
      <c r="N45" s="234"/>
      <c r="O45" s="234">
        <f>SUM(O46:O59)</f>
        <v>0.45</v>
      </c>
      <c r="P45" s="234"/>
      <c r="Q45" s="234">
        <f>SUM(Q46:Q59)</f>
        <v>0</v>
      </c>
      <c r="R45" s="234"/>
      <c r="S45" s="234"/>
      <c r="T45" s="235"/>
      <c r="U45" s="229"/>
      <c r="V45" s="229">
        <f>SUM(V46:V59)</f>
        <v>24.759999999999998</v>
      </c>
      <c r="W45" s="229"/>
      <c r="X45" s="229"/>
      <c r="AG45" t="s">
        <v>235</v>
      </c>
    </row>
    <row r="46" spans="1:60" ht="33.75" outlineLevel="1" x14ac:dyDescent="0.2">
      <c r="A46" s="236">
        <v>33</v>
      </c>
      <c r="B46" s="237" t="s">
        <v>619</v>
      </c>
      <c r="C46" s="256" t="s">
        <v>620</v>
      </c>
      <c r="D46" s="238" t="s">
        <v>248</v>
      </c>
      <c r="E46" s="239">
        <v>23.28059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41">
        <v>2.1099999999999999E-3</v>
      </c>
      <c r="O46" s="241">
        <f>ROUND(E46*N46,2)</f>
        <v>0.05</v>
      </c>
      <c r="P46" s="241">
        <v>0</v>
      </c>
      <c r="Q46" s="241">
        <f>ROUND(E46*P46,2)</f>
        <v>0</v>
      </c>
      <c r="R46" s="241" t="s">
        <v>584</v>
      </c>
      <c r="S46" s="241" t="s">
        <v>240</v>
      </c>
      <c r="T46" s="242" t="s">
        <v>241</v>
      </c>
      <c r="U46" s="224">
        <v>0.59399999999999997</v>
      </c>
      <c r="V46" s="224">
        <f>ROUND(E46*U46,2)</f>
        <v>13.83</v>
      </c>
      <c r="W46" s="224"/>
      <c r="X46" s="224" t="s">
        <v>242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243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57" t="s">
        <v>621</v>
      </c>
      <c r="D47" s="243"/>
      <c r="E47" s="243"/>
      <c r="F47" s="243"/>
      <c r="G47" s="243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245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9" t="s">
        <v>413</v>
      </c>
      <c r="D48" s="252"/>
      <c r="E48" s="252"/>
      <c r="F48" s="252"/>
      <c r="G48" s="252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294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34</v>
      </c>
      <c r="B49" s="245" t="s">
        <v>622</v>
      </c>
      <c r="C49" s="258" t="s">
        <v>623</v>
      </c>
      <c r="D49" s="246" t="s">
        <v>260</v>
      </c>
      <c r="E49" s="247">
        <v>5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 t="s">
        <v>410</v>
      </c>
      <c r="S49" s="249" t="s">
        <v>240</v>
      </c>
      <c r="T49" s="250" t="s">
        <v>241</v>
      </c>
      <c r="U49" s="224">
        <v>0.107</v>
      </c>
      <c r="V49" s="224">
        <f>ROUND(E49*U49,2)</f>
        <v>0.54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243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22.5" outlineLevel="1" x14ac:dyDescent="0.2">
      <c r="A50" s="244">
        <v>35</v>
      </c>
      <c r="B50" s="245" t="s">
        <v>624</v>
      </c>
      <c r="C50" s="258" t="s">
        <v>625</v>
      </c>
      <c r="D50" s="246" t="s">
        <v>260</v>
      </c>
      <c r="E50" s="247">
        <v>3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 t="s">
        <v>410</v>
      </c>
      <c r="S50" s="249" t="s">
        <v>240</v>
      </c>
      <c r="T50" s="250" t="s">
        <v>241</v>
      </c>
      <c r="U50" s="224">
        <v>0.217</v>
      </c>
      <c r="V50" s="224">
        <f>ROUND(E50*U50,2)</f>
        <v>0.65</v>
      </c>
      <c r="W50" s="224"/>
      <c r="X50" s="224" t="s">
        <v>242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243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44">
        <v>36</v>
      </c>
      <c r="B51" s="245" t="s">
        <v>626</v>
      </c>
      <c r="C51" s="258" t="s">
        <v>627</v>
      </c>
      <c r="D51" s="246" t="s">
        <v>238</v>
      </c>
      <c r="E51" s="247">
        <v>37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410</v>
      </c>
      <c r="S51" s="249" t="s">
        <v>240</v>
      </c>
      <c r="T51" s="250" t="s">
        <v>241</v>
      </c>
      <c r="U51" s="224">
        <v>0.24199999999999999</v>
      </c>
      <c r="V51" s="224">
        <f>ROUND(E51*U51,2)</f>
        <v>8.9499999999999993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243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44">
        <v>37</v>
      </c>
      <c r="B52" s="245" t="s">
        <v>628</v>
      </c>
      <c r="C52" s="258" t="s">
        <v>629</v>
      </c>
      <c r="D52" s="246" t="s">
        <v>238</v>
      </c>
      <c r="E52" s="247">
        <v>7.5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334</v>
      </c>
      <c r="S52" s="249" t="s">
        <v>240</v>
      </c>
      <c r="T52" s="250" t="s">
        <v>241</v>
      </c>
      <c r="U52" s="224">
        <v>0</v>
      </c>
      <c r="V52" s="224">
        <f>ROUND(E52*U52,2)</f>
        <v>0</v>
      </c>
      <c r="W52" s="224"/>
      <c r="X52" s="224" t="s">
        <v>335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336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44">
        <v>38</v>
      </c>
      <c r="B53" s="245" t="s">
        <v>630</v>
      </c>
      <c r="C53" s="258" t="s">
        <v>631</v>
      </c>
      <c r="D53" s="246" t="s">
        <v>248</v>
      </c>
      <c r="E53" s="247">
        <v>38.618989999999997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8.3000000000000001E-3</v>
      </c>
      <c r="O53" s="249">
        <f>ROUND(E53*N53,2)</f>
        <v>0.32</v>
      </c>
      <c r="P53" s="249">
        <v>0</v>
      </c>
      <c r="Q53" s="249">
        <f>ROUND(E53*P53,2)</f>
        <v>0</v>
      </c>
      <c r="R53" s="249" t="s">
        <v>334</v>
      </c>
      <c r="S53" s="249" t="s">
        <v>240</v>
      </c>
      <c r="T53" s="250" t="s">
        <v>241</v>
      </c>
      <c r="U53" s="224">
        <v>0</v>
      </c>
      <c r="V53" s="224">
        <f>ROUND(E53*U53,2)</f>
        <v>0</v>
      </c>
      <c r="W53" s="224"/>
      <c r="X53" s="224" t="s">
        <v>335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336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33.75" outlineLevel="1" x14ac:dyDescent="0.2">
      <c r="A54" s="244">
        <v>39</v>
      </c>
      <c r="B54" s="245" t="s">
        <v>632</v>
      </c>
      <c r="C54" s="258" t="s">
        <v>633</v>
      </c>
      <c r="D54" s="246" t="s">
        <v>260</v>
      </c>
      <c r="E54" s="247">
        <v>2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3.1E-4</v>
      </c>
      <c r="O54" s="249">
        <f>ROUND(E54*N54,2)</f>
        <v>0</v>
      </c>
      <c r="P54" s="249">
        <v>0</v>
      </c>
      <c r="Q54" s="249">
        <f>ROUND(E54*P54,2)</f>
        <v>0</v>
      </c>
      <c r="R54" s="249" t="s">
        <v>334</v>
      </c>
      <c r="S54" s="249" t="s">
        <v>240</v>
      </c>
      <c r="T54" s="250" t="s">
        <v>241</v>
      </c>
      <c r="U54" s="224">
        <v>0</v>
      </c>
      <c r="V54" s="224">
        <f>ROUND(E54*U54,2)</f>
        <v>0</v>
      </c>
      <c r="W54" s="224"/>
      <c r="X54" s="224" t="s">
        <v>335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336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33.75" outlineLevel="1" x14ac:dyDescent="0.2">
      <c r="A55" s="244">
        <v>40</v>
      </c>
      <c r="B55" s="245" t="s">
        <v>634</v>
      </c>
      <c r="C55" s="258" t="s">
        <v>635</v>
      </c>
      <c r="D55" s="246" t="s">
        <v>260</v>
      </c>
      <c r="E55" s="247">
        <v>3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3.4000000000000002E-4</v>
      </c>
      <c r="O55" s="249">
        <f>ROUND(E55*N55,2)</f>
        <v>0</v>
      </c>
      <c r="P55" s="249">
        <v>0</v>
      </c>
      <c r="Q55" s="249">
        <f>ROUND(E55*P55,2)</f>
        <v>0</v>
      </c>
      <c r="R55" s="249" t="s">
        <v>334</v>
      </c>
      <c r="S55" s="249" t="s">
        <v>240</v>
      </c>
      <c r="T55" s="250" t="s">
        <v>241</v>
      </c>
      <c r="U55" s="224">
        <v>0</v>
      </c>
      <c r="V55" s="224">
        <f>ROUND(E55*U55,2)</f>
        <v>0</v>
      </c>
      <c r="W55" s="224"/>
      <c r="X55" s="224" t="s">
        <v>335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336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33.75" outlineLevel="1" x14ac:dyDescent="0.2">
      <c r="A56" s="244">
        <v>41</v>
      </c>
      <c r="B56" s="245" t="s">
        <v>636</v>
      </c>
      <c r="C56" s="258" t="s">
        <v>637</v>
      </c>
      <c r="D56" s="246" t="s">
        <v>260</v>
      </c>
      <c r="E56" s="247">
        <v>3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4.8599999999999997E-3</v>
      </c>
      <c r="O56" s="249">
        <f>ROUND(E56*N56,2)</f>
        <v>0.01</v>
      </c>
      <c r="P56" s="249">
        <v>0</v>
      </c>
      <c r="Q56" s="249">
        <f>ROUND(E56*P56,2)</f>
        <v>0</v>
      </c>
      <c r="R56" s="249" t="s">
        <v>334</v>
      </c>
      <c r="S56" s="249" t="s">
        <v>240</v>
      </c>
      <c r="T56" s="250" t="s">
        <v>241</v>
      </c>
      <c r="U56" s="224">
        <v>0</v>
      </c>
      <c r="V56" s="224">
        <f>ROUND(E56*U56,2)</f>
        <v>0</v>
      </c>
      <c r="W56" s="224"/>
      <c r="X56" s="224" t="s">
        <v>335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336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33.75" outlineLevel="1" x14ac:dyDescent="0.2">
      <c r="A57" s="244">
        <v>42</v>
      </c>
      <c r="B57" s="245" t="s">
        <v>638</v>
      </c>
      <c r="C57" s="258" t="s">
        <v>639</v>
      </c>
      <c r="D57" s="246" t="s">
        <v>260</v>
      </c>
      <c r="E57" s="247">
        <v>12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5.6600000000000001E-3</v>
      </c>
      <c r="O57" s="249">
        <f>ROUND(E57*N57,2)</f>
        <v>7.0000000000000007E-2</v>
      </c>
      <c r="P57" s="249">
        <v>0</v>
      </c>
      <c r="Q57" s="249">
        <f>ROUND(E57*P57,2)</f>
        <v>0</v>
      </c>
      <c r="R57" s="249" t="s">
        <v>334</v>
      </c>
      <c r="S57" s="249" t="s">
        <v>240</v>
      </c>
      <c r="T57" s="250" t="s">
        <v>241</v>
      </c>
      <c r="U57" s="224">
        <v>0</v>
      </c>
      <c r="V57" s="224">
        <f>ROUND(E57*U57,2)</f>
        <v>0</v>
      </c>
      <c r="W57" s="224"/>
      <c r="X57" s="224" t="s">
        <v>335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336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6">
        <v>43</v>
      </c>
      <c r="B58" s="237" t="s">
        <v>640</v>
      </c>
      <c r="C58" s="256" t="s">
        <v>641</v>
      </c>
      <c r="D58" s="238" t="s">
        <v>313</v>
      </c>
      <c r="E58" s="239">
        <v>0.45379999999999998</v>
      </c>
      <c r="F58" s="240"/>
      <c r="G58" s="241">
        <f>ROUND(E58*F58,2)</f>
        <v>0</v>
      </c>
      <c r="H58" s="240"/>
      <c r="I58" s="241">
        <f>ROUND(E58*H58,2)</f>
        <v>0</v>
      </c>
      <c r="J58" s="240"/>
      <c r="K58" s="241">
        <f>ROUND(E58*J58,2)</f>
        <v>0</v>
      </c>
      <c r="L58" s="241">
        <v>21</v>
      </c>
      <c r="M58" s="241">
        <f>G58*(1+L58/100)</f>
        <v>0</v>
      </c>
      <c r="N58" s="241">
        <v>0</v>
      </c>
      <c r="O58" s="241">
        <f>ROUND(E58*N58,2)</f>
        <v>0</v>
      </c>
      <c r="P58" s="241">
        <v>0</v>
      </c>
      <c r="Q58" s="241">
        <f>ROUND(E58*P58,2)</f>
        <v>0</v>
      </c>
      <c r="R58" s="241" t="s">
        <v>584</v>
      </c>
      <c r="S58" s="241" t="s">
        <v>240</v>
      </c>
      <c r="T58" s="242" t="s">
        <v>241</v>
      </c>
      <c r="U58" s="224">
        <v>1.74</v>
      </c>
      <c r="V58" s="224">
        <f>ROUND(E58*U58,2)</f>
        <v>0.79</v>
      </c>
      <c r="W58" s="224"/>
      <c r="X58" s="224" t="s">
        <v>365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366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21"/>
      <c r="B59" s="222"/>
      <c r="C59" s="257" t="s">
        <v>376</v>
      </c>
      <c r="D59" s="243"/>
      <c r="E59" s="243"/>
      <c r="F59" s="243"/>
      <c r="G59" s="243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245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x14ac:dyDescent="0.2">
      <c r="A60" s="230" t="s">
        <v>234</v>
      </c>
      <c r="B60" s="231" t="s">
        <v>162</v>
      </c>
      <c r="C60" s="255" t="s">
        <v>163</v>
      </c>
      <c r="D60" s="232"/>
      <c r="E60" s="233"/>
      <c r="F60" s="234"/>
      <c r="G60" s="234">
        <f>SUMIF(AG61:AG77,"&lt;&gt;NOR",G61:G77)</f>
        <v>0</v>
      </c>
      <c r="H60" s="234"/>
      <c r="I60" s="234">
        <f>SUM(I61:I77)</f>
        <v>0</v>
      </c>
      <c r="J60" s="234"/>
      <c r="K60" s="234">
        <f>SUM(K61:K77)</f>
        <v>0</v>
      </c>
      <c r="L60" s="234"/>
      <c r="M60" s="234">
        <f>SUM(M61:M77)</f>
        <v>0</v>
      </c>
      <c r="N60" s="234"/>
      <c r="O60" s="234">
        <f>SUM(O61:O77)</f>
        <v>0.01</v>
      </c>
      <c r="P60" s="234"/>
      <c r="Q60" s="234">
        <f>SUM(Q61:Q77)</f>
        <v>0</v>
      </c>
      <c r="R60" s="234"/>
      <c r="S60" s="234"/>
      <c r="T60" s="235"/>
      <c r="U60" s="229"/>
      <c r="V60" s="229">
        <f>SUM(V61:V77)</f>
        <v>6.9999999999999991</v>
      </c>
      <c r="W60" s="229"/>
      <c r="X60" s="229"/>
      <c r="AG60" t="s">
        <v>235</v>
      </c>
    </row>
    <row r="61" spans="1:60" outlineLevel="1" x14ac:dyDescent="0.2">
      <c r="A61" s="236">
        <v>44</v>
      </c>
      <c r="B61" s="237" t="s">
        <v>642</v>
      </c>
      <c r="C61" s="256" t="s">
        <v>643</v>
      </c>
      <c r="D61" s="238" t="s">
        <v>238</v>
      </c>
      <c r="E61" s="239">
        <v>1.5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21</v>
      </c>
      <c r="M61" s="241">
        <f>G61*(1+L61/100)</f>
        <v>0</v>
      </c>
      <c r="N61" s="241">
        <v>0</v>
      </c>
      <c r="O61" s="241">
        <f>ROUND(E61*N61,2)</f>
        <v>0</v>
      </c>
      <c r="P61" s="241">
        <v>0</v>
      </c>
      <c r="Q61" s="241">
        <f>ROUND(E61*P61,2)</f>
        <v>0</v>
      </c>
      <c r="R61" s="241" t="s">
        <v>410</v>
      </c>
      <c r="S61" s="241" t="s">
        <v>240</v>
      </c>
      <c r="T61" s="242" t="s">
        <v>241</v>
      </c>
      <c r="U61" s="224">
        <v>0.14799999999999999</v>
      </c>
      <c r="V61" s="224">
        <f>ROUND(E61*U61,2)</f>
        <v>0.22</v>
      </c>
      <c r="W61" s="224"/>
      <c r="X61" s="224" t="s">
        <v>242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243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57" t="s">
        <v>644</v>
      </c>
      <c r="D62" s="243"/>
      <c r="E62" s="243"/>
      <c r="F62" s="243"/>
      <c r="G62" s="243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245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2.5" outlineLevel="1" x14ac:dyDescent="0.2">
      <c r="A63" s="236">
        <v>45</v>
      </c>
      <c r="B63" s="237" t="s">
        <v>645</v>
      </c>
      <c r="C63" s="256" t="s">
        <v>646</v>
      </c>
      <c r="D63" s="238" t="s">
        <v>260</v>
      </c>
      <c r="E63" s="239">
        <v>4.25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41">
        <v>6.8999999999999997E-4</v>
      </c>
      <c r="O63" s="241">
        <f>ROUND(E63*N63,2)</f>
        <v>0</v>
      </c>
      <c r="P63" s="241">
        <v>0</v>
      </c>
      <c r="Q63" s="241">
        <f>ROUND(E63*P63,2)</f>
        <v>0</v>
      </c>
      <c r="R63" s="241" t="s">
        <v>410</v>
      </c>
      <c r="S63" s="241" t="s">
        <v>240</v>
      </c>
      <c r="T63" s="242" t="s">
        <v>241</v>
      </c>
      <c r="U63" s="224">
        <v>0.33279999999999998</v>
      </c>
      <c r="V63" s="224">
        <f>ROUND(E63*U63,2)</f>
        <v>1.41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57" t="s">
        <v>647</v>
      </c>
      <c r="D64" s="243"/>
      <c r="E64" s="243"/>
      <c r="F64" s="243"/>
      <c r="G64" s="243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245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21"/>
      <c r="B65" s="222"/>
      <c r="C65" s="259" t="s">
        <v>648</v>
      </c>
      <c r="D65" s="252"/>
      <c r="E65" s="252"/>
      <c r="F65" s="252"/>
      <c r="G65" s="252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294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59" t="s">
        <v>413</v>
      </c>
      <c r="D66" s="252"/>
      <c r="E66" s="252"/>
      <c r="F66" s="252"/>
      <c r="G66" s="252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294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44">
        <v>46</v>
      </c>
      <c r="B67" s="245" t="s">
        <v>649</v>
      </c>
      <c r="C67" s="258" t="s">
        <v>650</v>
      </c>
      <c r="D67" s="246" t="s">
        <v>442</v>
      </c>
      <c r="E67" s="247">
        <v>0.5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9.92E-3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410</v>
      </c>
      <c r="S67" s="249" t="s">
        <v>240</v>
      </c>
      <c r="T67" s="250" t="s">
        <v>241</v>
      </c>
      <c r="U67" s="224">
        <v>1.887</v>
      </c>
      <c r="V67" s="224">
        <f>ROUND(E67*U67,2)</f>
        <v>0.94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2.5" outlineLevel="1" x14ac:dyDescent="0.2">
      <c r="A68" s="236">
        <v>47</v>
      </c>
      <c r="B68" s="237" t="s">
        <v>651</v>
      </c>
      <c r="C68" s="256" t="s">
        <v>652</v>
      </c>
      <c r="D68" s="238" t="s">
        <v>442</v>
      </c>
      <c r="E68" s="239">
        <v>0.5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41">
        <v>7.0400000000000003E-3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410</v>
      </c>
      <c r="S68" s="241" t="s">
        <v>240</v>
      </c>
      <c r="T68" s="242" t="s">
        <v>241</v>
      </c>
      <c r="U68" s="224">
        <v>1.7629999999999999</v>
      </c>
      <c r="V68" s="224">
        <f>ROUND(E68*U68,2)</f>
        <v>0.88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60" t="s">
        <v>444</v>
      </c>
      <c r="D69" s="253"/>
      <c r="E69" s="253"/>
      <c r="F69" s="253"/>
      <c r="G69" s="253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294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48</v>
      </c>
      <c r="B70" s="245" t="s">
        <v>653</v>
      </c>
      <c r="C70" s="258" t="s">
        <v>654</v>
      </c>
      <c r="D70" s="246" t="s">
        <v>442</v>
      </c>
      <c r="E70" s="247">
        <v>1.5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8.9099999999999995E-3</v>
      </c>
      <c r="O70" s="249">
        <f>ROUND(E70*N70,2)</f>
        <v>0.01</v>
      </c>
      <c r="P70" s="249">
        <v>0</v>
      </c>
      <c r="Q70" s="249">
        <f>ROUND(E70*P70,2)</f>
        <v>0</v>
      </c>
      <c r="R70" s="249" t="s">
        <v>410</v>
      </c>
      <c r="S70" s="249" t="s">
        <v>240</v>
      </c>
      <c r="T70" s="250" t="s">
        <v>241</v>
      </c>
      <c r="U70" s="224">
        <v>2.1619999999999999</v>
      </c>
      <c r="V70" s="224">
        <f>ROUND(E70*U70,2)</f>
        <v>3.24</v>
      </c>
      <c r="W70" s="224"/>
      <c r="X70" s="224" t="s">
        <v>242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243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6">
        <v>49</v>
      </c>
      <c r="B71" s="237" t="s">
        <v>655</v>
      </c>
      <c r="C71" s="256" t="s">
        <v>656</v>
      </c>
      <c r="D71" s="238" t="s">
        <v>260</v>
      </c>
      <c r="E71" s="239">
        <v>4.25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41">
        <v>0</v>
      </c>
      <c r="O71" s="241">
        <f>ROUND(E71*N71,2)</f>
        <v>0</v>
      </c>
      <c r="P71" s="241">
        <v>0</v>
      </c>
      <c r="Q71" s="241">
        <f>ROUND(E71*P71,2)</f>
        <v>0</v>
      </c>
      <c r="R71" s="241" t="s">
        <v>410</v>
      </c>
      <c r="S71" s="241" t="s">
        <v>240</v>
      </c>
      <c r="T71" s="242" t="s">
        <v>241</v>
      </c>
      <c r="U71" s="224">
        <v>2.9000000000000001E-2</v>
      </c>
      <c r="V71" s="224">
        <f>ROUND(E71*U71,2)</f>
        <v>0.12</v>
      </c>
      <c r="W71" s="224"/>
      <c r="X71" s="224" t="s">
        <v>242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243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21"/>
      <c r="B72" s="222"/>
      <c r="C72" s="260" t="s">
        <v>657</v>
      </c>
      <c r="D72" s="253"/>
      <c r="E72" s="253"/>
      <c r="F72" s="253"/>
      <c r="G72" s="253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294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50</v>
      </c>
      <c r="B73" s="245" t="s">
        <v>658</v>
      </c>
      <c r="C73" s="258" t="s">
        <v>659</v>
      </c>
      <c r="D73" s="246" t="s">
        <v>238</v>
      </c>
      <c r="E73" s="247">
        <v>0.5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49" t="s">
        <v>473</v>
      </c>
      <c r="S73" s="249" t="s">
        <v>240</v>
      </c>
      <c r="T73" s="250" t="s">
        <v>241</v>
      </c>
      <c r="U73" s="224">
        <v>0.25800000000000001</v>
      </c>
      <c r="V73" s="224">
        <f>ROUND(E73*U73,2)</f>
        <v>0.13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479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44">
        <v>51</v>
      </c>
      <c r="B74" s="245" t="s">
        <v>660</v>
      </c>
      <c r="C74" s="258" t="s">
        <v>661</v>
      </c>
      <c r="D74" s="246" t="s">
        <v>497</v>
      </c>
      <c r="E74" s="247">
        <v>0.5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49"/>
      <c r="S74" s="249" t="s">
        <v>361</v>
      </c>
      <c r="T74" s="250" t="s">
        <v>662</v>
      </c>
      <c r="U74" s="224">
        <v>0</v>
      </c>
      <c r="V74" s="224">
        <f>ROUND(E74*U74,2)</f>
        <v>0</v>
      </c>
      <c r="W74" s="224"/>
      <c r="X74" s="224" t="s">
        <v>335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336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52</v>
      </c>
      <c r="B75" s="245" t="s">
        <v>663</v>
      </c>
      <c r="C75" s="258" t="s">
        <v>664</v>
      </c>
      <c r="D75" s="246" t="s">
        <v>238</v>
      </c>
      <c r="E75" s="247">
        <v>0.5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361</v>
      </c>
      <c r="T75" s="250" t="s">
        <v>362</v>
      </c>
      <c r="U75" s="224">
        <v>0</v>
      </c>
      <c r="V75" s="224">
        <f>ROUND(E75*U75,2)</f>
        <v>0</v>
      </c>
      <c r="W75" s="224"/>
      <c r="X75" s="224" t="s">
        <v>335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665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6">
        <v>53</v>
      </c>
      <c r="B76" s="237" t="s">
        <v>666</v>
      </c>
      <c r="C76" s="256" t="s">
        <v>667</v>
      </c>
      <c r="D76" s="238" t="s">
        <v>313</v>
      </c>
      <c r="E76" s="239">
        <v>2.478E-2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21</v>
      </c>
      <c r="M76" s="241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1" t="s">
        <v>410</v>
      </c>
      <c r="S76" s="241" t="s">
        <v>240</v>
      </c>
      <c r="T76" s="242" t="s">
        <v>241</v>
      </c>
      <c r="U76" s="224">
        <v>2.3639999999999999</v>
      </c>
      <c r="V76" s="224">
        <f>ROUND(E76*U76,2)</f>
        <v>0.06</v>
      </c>
      <c r="W76" s="224"/>
      <c r="X76" s="224" t="s">
        <v>365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366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21"/>
      <c r="B77" s="222"/>
      <c r="C77" s="257" t="s">
        <v>388</v>
      </c>
      <c r="D77" s="243"/>
      <c r="E77" s="243"/>
      <c r="F77" s="243"/>
      <c r="G77" s="243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245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x14ac:dyDescent="0.2">
      <c r="A78" s="230" t="s">
        <v>234</v>
      </c>
      <c r="B78" s="231" t="s">
        <v>164</v>
      </c>
      <c r="C78" s="255" t="s">
        <v>165</v>
      </c>
      <c r="D78" s="232"/>
      <c r="E78" s="233"/>
      <c r="F78" s="234"/>
      <c r="G78" s="234">
        <f>SUMIF(AG79:AG89,"&lt;&gt;NOR",G79:G89)</f>
        <v>0</v>
      </c>
      <c r="H78" s="234"/>
      <c r="I78" s="234">
        <f>SUM(I79:I89)</f>
        <v>0</v>
      </c>
      <c r="J78" s="234"/>
      <c r="K78" s="234">
        <f>SUM(K79:K89)</f>
        <v>0</v>
      </c>
      <c r="L78" s="234"/>
      <c r="M78" s="234">
        <f>SUM(M79:M89)</f>
        <v>0</v>
      </c>
      <c r="N78" s="234"/>
      <c r="O78" s="234">
        <f>SUM(O79:O89)</f>
        <v>0.71000000000000008</v>
      </c>
      <c r="P78" s="234"/>
      <c r="Q78" s="234">
        <f>SUM(Q79:Q89)</f>
        <v>0</v>
      </c>
      <c r="R78" s="234"/>
      <c r="S78" s="234"/>
      <c r="T78" s="235"/>
      <c r="U78" s="229"/>
      <c r="V78" s="229">
        <f>SUM(V79:V89)</f>
        <v>18.03</v>
      </c>
      <c r="W78" s="229"/>
      <c r="X78" s="229"/>
      <c r="AG78" t="s">
        <v>235</v>
      </c>
    </row>
    <row r="79" spans="1:60" outlineLevel="1" x14ac:dyDescent="0.2">
      <c r="A79" s="244">
        <v>54</v>
      </c>
      <c r="B79" s="245" t="s">
        <v>668</v>
      </c>
      <c r="C79" s="258" t="s">
        <v>669</v>
      </c>
      <c r="D79" s="246" t="s">
        <v>442</v>
      </c>
      <c r="E79" s="247">
        <v>1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2.69E-2</v>
      </c>
      <c r="O79" s="249">
        <f>ROUND(E79*N79,2)</f>
        <v>0.03</v>
      </c>
      <c r="P79" s="249">
        <v>0</v>
      </c>
      <c r="Q79" s="249">
        <f>ROUND(E79*P79,2)</f>
        <v>0</v>
      </c>
      <c r="R79" s="249" t="s">
        <v>473</v>
      </c>
      <c r="S79" s="249" t="s">
        <v>240</v>
      </c>
      <c r="T79" s="250" t="s">
        <v>241</v>
      </c>
      <c r="U79" s="224">
        <v>10.547000000000001</v>
      </c>
      <c r="V79" s="224">
        <f>ROUND(E79*U79,2)</f>
        <v>10.55</v>
      </c>
      <c r="W79" s="224"/>
      <c r="X79" s="224" t="s">
        <v>242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243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4">
        <v>55</v>
      </c>
      <c r="B80" s="245" t="s">
        <v>670</v>
      </c>
      <c r="C80" s="258" t="s">
        <v>671</v>
      </c>
      <c r="D80" s="246" t="s">
        <v>238</v>
      </c>
      <c r="E80" s="247">
        <v>1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0.68</v>
      </c>
      <c r="O80" s="249">
        <f>ROUND(E80*N80,2)</f>
        <v>0.68</v>
      </c>
      <c r="P80" s="249">
        <v>0</v>
      </c>
      <c r="Q80" s="249">
        <f>ROUND(E80*P80,2)</f>
        <v>0</v>
      </c>
      <c r="R80" s="249"/>
      <c r="S80" s="249" t="s">
        <v>361</v>
      </c>
      <c r="T80" s="250" t="s">
        <v>362</v>
      </c>
      <c r="U80" s="224">
        <v>0</v>
      </c>
      <c r="V80" s="224">
        <f>ROUND(E80*U80,2)</f>
        <v>0</v>
      </c>
      <c r="W80" s="224"/>
      <c r="X80" s="224" t="s">
        <v>335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336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2.5" outlineLevel="1" x14ac:dyDescent="0.2">
      <c r="A81" s="244">
        <v>56</v>
      </c>
      <c r="B81" s="245" t="s">
        <v>672</v>
      </c>
      <c r="C81" s="258" t="s">
        <v>673</v>
      </c>
      <c r="D81" s="246" t="s">
        <v>238</v>
      </c>
      <c r="E81" s="247">
        <v>1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49"/>
      <c r="S81" s="249" t="s">
        <v>361</v>
      </c>
      <c r="T81" s="250" t="s">
        <v>362</v>
      </c>
      <c r="U81" s="224">
        <v>0</v>
      </c>
      <c r="V81" s="224">
        <f>ROUND(E81*U81,2)</f>
        <v>0</v>
      </c>
      <c r="W81" s="224"/>
      <c r="X81" s="224" t="s">
        <v>335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336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4">
        <v>57</v>
      </c>
      <c r="B82" s="245" t="s">
        <v>674</v>
      </c>
      <c r="C82" s="258" t="s">
        <v>675</v>
      </c>
      <c r="D82" s="246" t="s">
        <v>238</v>
      </c>
      <c r="E82" s="247">
        <v>1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49"/>
      <c r="S82" s="249" t="s">
        <v>361</v>
      </c>
      <c r="T82" s="250" t="s">
        <v>362</v>
      </c>
      <c r="U82" s="224">
        <v>0</v>
      </c>
      <c r="V82" s="224">
        <f>ROUND(E82*U82,2)</f>
        <v>0</v>
      </c>
      <c r="W82" s="224"/>
      <c r="X82" s="224" t="s">
        <v>335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336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58</v>
      </c>
      <c r="B83" s="245" t="s">
        <v>676</v>
      </c>
      <c r="C83" s="258" t="s">
        <v>677</v>
      </c>
      <c r="D83" s="246" t="s">
        <v>238</v>
      </c>
      <c r="E83" s="247">
        <v>1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49"/>
      <c r="S83" s="249" t="s">
        <v>361</v>
      </c>
      <c r="T83" s="250" t="s">
        <v>362</v>
      </c>
      <c r="U83" s="224">
        <v>0</v>
      </c>
      <c r="V83" s="224">
        <f>ROUND(E83*U83,2)</f>
        <v>0</v>
      </c>
      <c r="W83" s="224"/>
      <c r="X83" s="224" t="s">
        <v>335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336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44">
        <v>59</v>
      </c>
      <c r="B84" s="245" t="s">
        <v>678</v>
      </c>
      <c r="C84" s="258" t="s">
        <v>679</v>
      </c>
      <c r="D84" s="246" t="s">
        <v>238</v>
      </c>
      <c r="E84" s="247">
        <v>1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49"/>
      <c r="S84" s="249" t="s">
        <v>361</v>
      </c>
      <c r="T84" s="250" t="s">
        <v>362</v>
      </c>
      <c r="U84" s="224">
        <v>0</v>
      </c>
      <c r="V84" s="224">
        <f>ROUND(E84*U84,2)</f>
        <v>0</v>
      </c>
      <c r="W84" s="224"/>
      <c r="X84" s="224" t="s">
        <v>335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336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44">
        <v>60</v>
      </c>
      <c r="B85" s="245" t="s">
        <v>680</v>
      </c>
      <c r="C85" s="258" t="s">
        <v>681</v>
      </c>
      <c r="D85" s="246" t="s">
        <v>238</v>
      </c>
      <c r="E85" s="247">
        <v>0.5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49"/>
      <c r="S85" s="249" t="s">
        <v>361</v>
      </c>
      <c r="T85" s="250" t="s">
        <v>362</v>
      </c>
      <c r="U85" s="224">
        <v>0</v>
      </c>
      <c r="V85" s="224">
        <f>ROUND(E85*U85,2)</f>
        <v>0</v>
      </c>
      <c r="W85" s="224"/>
      <c r="X85" s="224" t="s">
        <v>335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336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44">
        <v>61</v>
      </c>
      <c r="B86" s="245" t="s">
        <v>682</v>
      </c>
      <c r="C86" s="258" t="s">
        <v>683</v>
      </c>
      <c r="D86" s="246" t="s">
        <v>238</v>
      </c>
      <c r="E86" s="247">
        <v>0.5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49"/>
      <c r="S86" s="249" t="s">
        <v>361</v>
      </c>
      <c r="T86" s="250" t="s">
        <v>362</v>
      </c>
      <c r="U86" s="224">
        <v>0</v>
      </c>
      <c r="V86" s="224">
        <f>ROUND(E86*U86,2)</f>
        <v>0</v>
      </c>
      <c r="W86" s="224"/>
      <c r="X86" s="224" t="s">
        <v>335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336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44">
        <v>62</v>
      </c>
      <c r="B87" s="245" t="s">
        <v>684</v>
      </c>
      <c r="C87" s="258" t="s">
        <v>685</v>
      </c>
      <c r="D87" s="246" t="s">
        <v>238</v>
      </c>
      <c r="E87" s="247">
        <v>0.5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49"/>
      <c r="S87" s="249" t="s">
        <v>361</v>
      </c>
      <c r="T87" s="250" t="s">
        <v>362</v>
      </c>
      <c r="U87" s="224">
        <v>0</v>
      </c>
      <c r="V87" s="224">
        <f>ROUND(E87*U87,2)</f>
        <v>0</v>
      </c>
      <c r="W87" s="224"/>
      <c r="X87" s="224" t="s">
        <v>335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336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6">
        <v>63</v>
      </c>
      <c r="B88" s="237" t="s">
        <v>686</v>
      </c>
      <c r="C88" s="256" t="s">
        <v>687</v>
      </c>
      <c r="D88" s="238" t="s">
        <v>313</v>
      </c>
      <c r="E88" s="239">
        <v>0.70689999999999997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21</v>
      </c>
      <c r="M88" s="241">
        <f>G88*(1+L88/100)</f>
        <v>0</v>
      </c>
      <c r="N88" s="241">
        <v>0</v>
      </c>
      <c r="O88" s="241">
        <f>ROUND(E88*N88,2)</f>
        <v>0</v>
      </c>
      <c r="P88" s="241">
        <v>0</v>
      </c>
      <c r="Q88" s="241">
        <f>ROUND(E88*P88,2)</f>
        <v>0</v>
      </c>
      <c r="R88" s="241" t="s">
        <v>473</v>
      </c>
      <c r="S88" s="241" t="s">
        <v>240</v>
      </c>
      <c r="T88" s="242" t="s">
        <v>241</v>
      </c>
      <c r="U88" s="224">
        <v>10.582000000000001</v>
      </c>
      <c r="V88" s="224">
        <f>ROUND(E88*U88,2)</f>
        <v>7.48</v>
      </c>
      <c r="W88" s="224"/>
      <c r="X88" s="224" t="s">
        <v>365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366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21"/>
      <c r="B89" s="222"/>
      <c r="C89" s="257" t="s">
        <v>388</v>
      </c>
      <c r="D89" s="243"/>
      <c r="E89" s="243"/>
      <c r="F89" s="243"/>
      <c r="G89" s="243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245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x14ac:dyDescent="0.2">
      <c r="A90" s="230" t="s">
        <v>234</v>
      </c>
      <c r="B90" s="231" t="s">
        <v>166</v>
      </c>
      <c r="C90" s="255" t="s">
        <v>167</v>
      </c>
      <c r="D90" s="232"/>
      <c r="E90" s="233"/>
      <c r="F90" s="234"/>
      <c r="G90" s="234">
        <f>SUMIF(AG91:AG94,"&lt;&gt;NOR",G91:G94)</f>
        <v>0</v>
      </c>
      <c r="H90" s="234"/>
      <c r="I90" s="234">
        <f>SUM(I91:I94)</f>
        <v>0</v>
      </c>
      <c r="J90" s="234"/>
      <c r="K90" s="234">
        <f>SUM(K91:K94)</f>
        <v>0</v>
      </c>
      <c r="L90" s="234"/>
      <c r="M90" s="234">
        <f>SUM(M91:M94)</f>
        <v>0</v>
      </c>
      <c r="N90" s="234"/>
      <c r="O90" s="234">
        <f>SUM(O91:O94)</f>
        <v>0.26</v>
      </c>
      <c r="P90" s="234"/>
      <c r="Q90" s="234">
        <f>SUM(Q91:Q94)</f>
        <v>0</v>
      </c>
      <c r="R90" s="234"/>
      <c r="S90" s="234"/>
      <c r="T90" s="235"/>
      <c r="U90" s="229"/>
      <c r="V90" s="229">
        <f>SUM(V91:V94)</f>
        <v>25.41</v>
      </c>
      <c r="W90" s="229"/>
      <c r="X90" s="229"/>
      <c r="AG90" t="s">
        <v>235</v>
      </c>
    </row>
    <row r="91" spans="1:60" ht="22.5" outlineLevel="1" x14ac:dyDescent="0.2">
      <c r="A91" s="244">
        <v>64</v>
      </c>
      <c r="B91" s="245" t="s">
        <v>688</v>
      </c>
      <c r="C91" s="258" t="s">
        <v>689</v>
      </c>
      <c r="D91" s="246" t="s">
        <v>530</v>
      </c>
      <c r="E91" s="247">
        <v>0.5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8.5089999999999999E-2</v>
      </c>
      <c r="O91" s="249">
        <f>ROUND(E91*N91,2)</f>
        <v>0.04</v>
      </c>
      <c r="P91" s="249">
        <v>0</v>
      </c>
      <c r="Q91" s="249">
        <f>ROUND(E91*P91,2)</f>
        <v>0</v>
      </c>
      <c r="R91" s="249"/>
      <c r="S91" s="249" t="s">
        <v>361</v>
      </c>
      <c r="T91" s="250" t="s">
        <v>362</v>
      </c>
      <c r="U91" s="224">
        <v>6.4104299999999999</v>
      </c>
      <c r="V91" s="224">
        <f>ROUND(E91*U91,2)</f>
        <v>3.21</v>
      </c>
      <c r="W91" s="224"/>
      <c r="X91" s="224" t="s">
        <v>242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243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44">
        <v>65</v>
      </c>
      <c r="B92" s="245" t="s">
        <v>690</v>
      </c>
      <c r="C92" s="258" t="s">
        <v>691</v>
      </c>
      <c r="D92" s="246" t="s">
        <v>238</v>
      </c>
      <c r="E92" s="247">
        <v>0.5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0.11216</v>
      </c>
      <c r="O92" s="249">
        <f>ROUND(E92*N92,2)</f>
        <v>0.06</v>
      </c>
      <c r="P92" s="249">
        <v>0</v>
      </c>
      <c r="Q92" s="249">
        <f>ROUND(E92*P92,2)</f>
        <v>0</v>
      </c>
      <c r="R92" s="249" t="s">
        <v>261</v>
      </c>
      <c r="S92" s="249" t="s">
        <v>240</v>
      </c>
      <c r="T92" s="250" t="s">
        <v>241</v>
      </c>
      <c r="U92" s="224">
        <v>10.02323</v>
      </c>
      <c r="V92" s="224">
        <f>ROUND(E92*U92,2)</f>
        <v>5.01</v>
      </c>
      <c r="W92" s="224"/>
      <c r="X92" s="224" t="s">
        <v>262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2.5" outlineLevel="1" x14ac:dyDescent="0.2">
      <c r="A93" s="236">
        <v>66</v>
      </c>
      <c r="B93" s="237" t="s">
        <v>692</v>
      </c>
      <c r="C93" s="256" t="s">
        <v>693</v>
      </c>
      <c r="D93" s="238" t="s">
        <v>238</v>
      </c>
      <c r="E93" s="239">
        <v>8.5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1.8270000000000002E-2</v>
      </c>
      <c r="O93" s="241">
        <f>ROUND(E93*N93,2)</f>
        <v>0.16</v>
      </c>
      <c r="P93" s="241">
        <v>0</v>
      </c>
      <c r="Q93" s="241">
        <f>ROUND(E93*P93,2)</f>
        <v>0</v>
      </c>
      <c r="R93" s="241" t="s">
        <v>261</v>
      </c>
      <c r="S93" s="241" t="s">
        <v>240</v>
      </c>
      <c r="T93" s="242" t="s">
        <v>241</v>
      </c>
      <c r="U93" s="224">
        <v>2.0221399999999998</v>
      </c>
      <c r="V93" s="224">
        <f>ROUND(E93*U93,2)</f>
        <v>17.190000000000001</v>
      </c>
      <c r="W93" s="224"/>
      <c r="X93" s="224" t="s">
        <v>262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263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21">
        <v>67</v>
      </c>
      <c r="B94" s="222" t="s">
        <v>694</v>
      </c>
      <c r="C94" s="265" t="s">
        <v>695</v>
      </c>
      <c r="D94" s="223" t="s">
        <v>0</v>
      </c>
      <c r="E94" s="264"/>
      <c r="F94" s="225"/>
      <c r="G94" s="224">
        <f>ROUND(E94*F94,2)</f>
        <v>0</v>
      </c>
      <c r="H94" s="225"/>
      <c r="I94" s="224">
        <f>ROUND(E94*H94,2)</f>
        <v>0</v>
      </c>
      <c r="J94" s="225"/>
      <c r="K94" s="224">
        <f>ROUND(E94*J94,2)</f>
        <v>0</v>
      </c>
      <c r="L94" s="224">
        <v>21</v>
      </c>
      <c r="M94" s="224">
        <f>G94*(1+L94/100)</f>
        <v>0</v>
      </c>
      <c r="N94" s="224">
        <v>0</v>
      </c>
      <c r="O94" s="224">
        <f>ROUND(E94*N94,2)</f>
        <v>0</v>
      </c>
      <c r="P94" s="224">
        <v>0</v>
      </c>
      <c r="Q94" s="224">
        <f>ROUND(E94*P94,2)</f>
        <v>0</v>
      </c>
      <c r="R94" s="224"/>
      <c r="S94" s="224" t="s">
        <v>361</v>
      </c>
      <c r="T94" s="224" t="s">
        <v>362</v>
      </c>
      <c r="U94" s="224">
        <v>0</v>
      </c>
      <c r="V94" s="224">
        <f>ROUND(E94*U94,2)</f>
        <v>0</v>
      </c>
      <c r="W94" s="224"/>
      <c r="X94" s="224" t="s">
        <v>365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366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x14ac:dyDescent="0.2">
      <c r="A95" s="230" t="s">
        <v>234</v>
      </c>
      <c r="B95" s="231" t="s">
        <v>168</v>
      </c>
      <c r="C95" s="255" t="s">
        <v>169</v>
      </c>
      <c r="D95" s="232"/>
      <c r="E95" s="233"/>
      <c r="F95" s="234"/>
      <c r="G95" s="234">
        <f>SUMIF(AG96:AG114,"&lt;&gt;NOR",G96:G114)</f>
        <v>0</v>
      </c>
      <c r="H95" s="234"/>
      <c r="I95" s="234">
        <f>SUM(I96:I114)</f>
        <v>0</v>
      </c>
      <c r="J95" s="234"/>
      <c r="K95" s="234">
        <f>SUM(K96:K114)</f>
        <v>0</v>
      </c>
      <c r="L95" s="234"/>
      <c r="M95" s="234">
        <f>SUM(M96:M114)</f>
        <v>0</v>
      </c>
      <c r="N95" s="234"/>
      <c r="O95" s="234">
        <f>SUM(O96:O114)</f>
        <v>0.32</v>
      </c>
      <c r="P95" s="234"/>
      <c r="Q95" s="234">
        <f>SUM(Q96:Q114)</f>
        <v>0</v>
      </c>
      <c r="R95" s="234"/>
      <c r="S95" s="234"/>
      <c r="T95" s="235"/>
      <c r="U95" s="229"/>
      <c r="V95" s="229">
        <f>SUM(V96:V114)</f>
        <v>16.079999999999998</v>
      </c>
      <c r="W95" s="229"/>
      <c r="X95" s="229"/>
      <c r="AG95" t="s">
        <v>235</v>
      </c>
    </row>
    <row r="96" spans="1:60" outlineLevel="1" x14ac:dyDescent="0.2">
      <c r="A96" s="244">
        <v>68</v>
      </c>
      <c r="B96" s="245" t="s">
        <v>696</v>
      </c>
      <c r="C96" s="258" t="s">
        <v>697</v>
      </c>
      <c r="D96" s="246" t="s">
        <v>442</v>
      </c>
      <c r="E96" s="247">
        <v>10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21</v>
      </c>
      <c r="M96" s="249">
        <f>G96*(1+L96/100)</f>
        <v>0</v>
      </c>
      <c r="N96" s="249">
        <v>1.1299999999999999E-3</v>
      </c>
      <c r="O96" s="249">
        <f>ROUND(E96*N96,2)</f>
        <v>0.01</v>
      </c>
      <c r="P96" s="249">
        <v>0</v>
      </c>
      <c r="Q96" s="249">
        <f>ROUND(E96*P96,2)</f>
        <v>0</v>
      </c>
      <c r="R96" s="249" t="s">
        <v>473</v>
      </c>
      <c r="S96" s="249" t="s">
        <v>240</v>
      </c>
      <c r="T96" s="250" t="s">
        <v>241</v>
      </c>
      <c r="U96" s="224">
        <v>0.114</v>
      </c>
      <c r="V96" s="224">
        <f>ROUND(E96*U96,2)</f>
        <v>1.1399999999999999</v>
      </c>
      <c r="W96" s="224"/>
      <c r="X96" s="224" t="s">
        <v>242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479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44">
        <v>69</v>
      </c>
      <c r="B97" s="245" t="s">
        <v>698</v>
      </c>
      <c r="C97" s="258" t="s">
        <v>699</v>
      </c>
      <c r="D97" s="246" t="s">
        <v>442</v>
      </c>
      <c r="E97" s="247">
        <v>1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4.7600000000000003E-3</v>
      </c>
      <c r="O97" s="249">
        <f>ROUND(E97*N97,2)</f>
        <v>0</v>
      </c>
      <c r="P97" s="249">
        <v>0</v>
      </c>
      <c r="Q97" s="249">
        <f>ROUND(E97*P97,2)</f>
        <v>0</v>
      </c>
      <c r="R97" s="249" t="s">
        <v>473</v>
      </c>
      <c r="S97" s="249" t="s">
        <v>240</v>
      </c>
      <c r="T97" s="250" t="s">
        <v>241</v>
      </c>
      <c r="U97" s="224">
        <v>0.81</v>
      </c>
      <c r="V97" s="224">
        <f>ROUND(E97*U97,2)</f>
        <v>0.81</v>
      </c>
      <c r="W97" s="224"/>
      <c r="X97" s="224" t="s">
        <v>242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243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44">
        <v>70</v>
      </c>
      <c r="B98" s="245" t="s">
        <v>700</v>
      </c>
      <c r="C98" s="258" t="s">
        <v>701</v>
      </c>
      <c r="D98" s="246" t="s">
        <v>442</v>
      </c>
      <c r="E98" s="247">
        <v>0.5</v>
      </c>
      <c r="F98" s="248"/>
      <c r="G98" s="249">
        <f>ROUND(E98*F98,2)</f>
        <v>0</v>
      </c>
      <c r="H98" s="248"/>
      <c r="I98" s="249">
        <f>ROUND(E98*H98,2)</f>
        <v>0</v>
      </c>
      <c r="J98" s="248"/>
      <c r="K98" s="249">
        <f>ROUND(E98*J98,2)</f>
        <v>0</v>
      </c>
      <c r="L98" s="249">
        <v>21</v>
      </c>
      <c r="M98" s="249">
        <f>G98*(1+L98/100)</f>
        <v>0</v>
      </c>
      <c r="N98" s="249">
        <v>4.7600000000000003E-3</v>
      </c>
      <c r="O98" s="249">
        <f>ROUND(E98*N98,2)</f>
        <v>0</v>
      </c>
      <c r="P98" s="249">
        <v>0</v>
      </c>
      <c r="Q98" s="249">
        <f>ROUND(E98*P98,2)</f>
        <v>0</v>
      </c>
      <c r="R98" s="249" t="s">
        <v>473</v>
      </c>
      <c r="S98" s="249" t="s">
        <v>240</v>
      </c>
      <c r="T98" s="250" t="s">
        <v>241</v>
      </c>
      <c r="U98" s="224">
        <v>1.7050000000000001</v>
      </c>
      <c r="V98" s="224">
        <f>ROUND(E98*U98,2)</f>
        <v>0.85</v>
      </c>
      <c r="W98" s="224"/>
      <c r="X98" s="224" t="s">
        <v>242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243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44">
        <v>71</v>
      </c>
      <c r="B99" s="245" t="s">
        <v>702</v>
      </c>
      <c r="C99" s="258" t="s">
        <v>703</v>
      </c>
      <c r="D99" s="246" t="s">
        <v>442</v>
      </c>
      <c r="E99" s="247">
        <v>0.5</v>
      </c>
      <c r="F99" s="248"/>
      <c r="G99" s="249">
        <f>ROUND(E99*F99,2)</f>
        <v>0</v>
      </c>
      <c r="H99" s="248"/>
      <c r="I99" s="249">
        <f>ROUND(E99*H99,2)</f>
        <v>0</v>
      </c>
      <c r="J99" s="248"/>
      <c r="K99" s="249">
        <f>ROUND(E99*J99,2)</f>
        <v>0</v>
      </c>
      <c r="L99" s="249">
        <v>21</v>
      </c>
      <c r="M99" s="249">
        <f>G99*(1+L99/100)</f>
        <v>0</v>
      </c>
      <c r="N99" s="249">
        <v>0.12348000000000001</v>
      </c>
      <c r="O99" s="249">
        <f>ROUND(E99*N99,2)</f>
        <v>0.06</v>
      </c>
      <c r="P99" s="249">
        <v>0</v>
      </c>
      <c r="Q99" s="249">
        <f>ROUND(E99*P99,2)</f>
        <v>0</v>
      </c>
      <c r="R99" s="249" t="s">
        <v>473</v>
      </c>
      <c r="S99" s="249" t="s">
        <v>240</v>
      </c>
      <c r="T99" s="250" t="s">
        <v>241</v>
      </c>
      <c r="U99" s="224">
        <v>5.68</v>
      </c>
      <c r="V99" s="224">
        <f>ROUND(E99*U99,2)</f>
        <v>2.84</v>
      </c>
      <c r="W99" s="224"/>
      <c r="X99" s="224" t="s">
        <v>242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243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44">
        <v>72</v>
      </c>
      <c r="B100" s="245" t="s">
        <v>704</v>
      </c>
      <c r="C100" s="258" t="s">
        <v>705</v>
      </c>
      <c r="D100" s="246" t="s">
        <v>442</v>
      </c>
      <c r="E100" s="247">
        <v>1</v>
      </c>
      <c r="F100" s="248"/>
      <c r="G100" s="249">
        <f>ROUND(E100*F100,2)</f>
        <v>0</v>
      </c>
      <c r="H100" s="248"/>
      <c r="I100" s="249">
        <f>ROUND(E100*H100,2)</f>
        <v>0</v>
      </c>
      <c r="J100" s="248"/>
      <c r="K100" s="249">
        <f>ROUND(E100*J100,2)</f>
        <v>0</v>
      </c>
      <c r="L100" s="249">
        <v>21</v>
      </c>
      <c r="M100" s="249">
        <f>G100*(1+L100/100)</f>
        <v>0</v>
      </c>
      <c r="N100" s="249">
        <v>5.9000000000000003E-4</v>
      </c>
      <c r="O100" s="249">
        <f>ROUND(E100*N100,2)</f>
        <v>0</v>
      </c>
      <c r="P100" s="249">
        <v>0</v>
      </c>
      <c r="Q100" s="249">
        <f>ROUND(E100*P100,2)</f>
        <v>0</v>
      </c>
      <c r="R100" s="249" t="s">
        <v>473</v>
      </c>
      <c r="S100" s="249" t="s">
        <v>240</v>
      </c>
      <c r="T100" s="250" t="s">
        <v>241</v>
      </c>
      <c r="U100" s="224">
        <v>0.59299999999999997</v>
      </c>
      <c r="V100" s="224">
        <f>ROUND(E100*U100,2)</f>
        <v>0.59</v>
      </c>
      <c r="W100" s="224"/>
      <c r="X100" s="224" t="s">
        <v>242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243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44">
        <v>73</v>
      </c>
      <c r="B101" s="245" t="s">
        <v>706</v>
      </c>
      <c r="C101" s="258" t="s">
        <v>707</v>
      </c>
      <c r="D101" s="246" t="s">
        <v>442</v>
      </c>
      <c r="E101" s="247">
        <v>1</v>
      </c>
      <c r="F101" s="248"/>
      <c r="G101" s="249">
        <f>ROUND(E101*F101,2)</f>
        <v>0</v>
      </c>
      <c r="H101" s="248"/>
      <c r="I101" s="249">
        <f>ROUND(E101*H101,2)</f>
        <v>0</v>
      </c>
      <c r="J101" s="248"/>
      <c r="K101" s="249">
        <f>ROUND(E101*J101,2)</f>
        <v>0</v>
      </c>
      <c r="L101" s="249">
        <v>21</v>
      </c>
      <c r="M101" s="249">
        <f>G101*(1+L101/100)</f>
        <v>0</v>
      </c>
      <c r="N101" s="249">
        <v>3.5E-4</v>
      </c>
      <c r="O101" s="249">
        <f>ROUND(E101*N101,2)</f>
        <v>0</v>
      </c>
      <c r="P101" s="249">
        <v>0</v>
      </c>
      <c r="Q101" s="249">
        <f>ROUND(E101*P101,2)</f>
        <v>0</v>
      </c>
      <c r="R101" s="249" t="s">
        <v>473</v>
      </c>
      <c r="S101" s="249" t="s">
        <v>240</v>
      </c>
      <c r="T101" s="250" t="s">
        <v>241</v>
      </c>
      <c r="U101" s="224">
        <v>0.63400000000000001</v>
      </c>
      <c r="V101" s="224">
        <f>ROUND(E101*U101,2)</f>
        <v>0.63</v>
      </c>
      <c r="W101" s="224"/>
      <c r="X101" s="224" t="s">
        <v>242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243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44">
        <v>74</v>
      </c>
      <c r="B102" s="245" t="s">
        <v>708</v>
      </c>
      <c r="C102" s="258" t="s">
        <v>709</v>
      </c>
      <c r="D102" s="246" t="s">
        <v>442</v>
      </c>
      <c r="E102" s="247">
        <v>0.5</v>
      </c>
      <c r="F102" s="248"/>
      <c r="G102" s="249">
        <f>ROUND(E102*F102,2)</f>
        <v>0</v>
      </c>
      <c r="H102" s="248"/>
      <c r="I102" s="249">
        <f>ROUND(E102*H102,2)</f>
        <v>0</v>
      </c>
      <c r="J102" s="248"/>
      <c r="K102" s="249">
        <f>ROUND(E102*J102,2)</f>
        <v>0</v>
      </c>
      <c r="L102" s="249">
        <v>21</v>
      </c>
      <c r="M102" s="249">
        <f>G102*(1+L102/100)</f>
        <v>0</v>
      </c>
      <c r="N102" s="249">
        <v>8.8599999999999998E-3</v>
      </c>
      <c r="O102" s="249">
        <f>ROUND(E102*N102,2)</f>
        <v>0</v>
      </c>
      <c r="P102" s="249">
        <v>0</v>
      </c>
      <c r="Q102" s="249">
        <f>ROUND(E102*P102,2)</f>
        <v>0</v>
      </c>
      <c r="R102" s="249"/>
      <c r="S102" s="249" t="s">
        <v>361</v>
      </c>
      <c r="T102" s="250" t="s">
        <v>484</v>
      </c>
      <c r="U102" s="224">
        <v>11.319000000000001</v>
      </c>
      <c r="V102" s="224">
        <f>ROUND(E102*U102,2)</f>
        <v>5.66</v>
      </c>
      <c r="W102" s="224"/>
      <c r="X102" s="224" t="s">
        <v>242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243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44">
        <v>75</v>
      </c>
      <c r="B103" s="245" t="s">
        <v>710</v>
      </c>
      <c r="C103" s="258" t="s">
        <v>711</v>
      </c>
      <c r="D103" s="246" t="s">
        <v>442</v>
      </c>
      <c r="E103" s="247">
        <v>1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21</v>
      </c>
      <c r="M103" s="249">
        <f>G103*(1+L103/100)</f>
        <v>0</v>
      </c>
      <c r="N103" s="249">
        <v>4.7600000000000003E-3</v>
      </c>
      <c r="O103" s="249">
        <f>ROUND(E103*N103,2)</f>
        <v>0</v>
      </c>
      <c r="P103" s="249">
        <v>0</v>
      </c>
      <c r="Q103" s="249">
        <f>ROUND(E103*P103,2)</f>
        <v>0</v>
      </c>
      <c r="R103" s="249"/>
      <c r="S103" s="249" t="s">
        <v>361</v>
      </c>
      <c r="T103" s="250" t="s">
        <v>484</v>
      </c>
      <c r="U103" s="224">
        <v>3.556</v>
      </c>
      <c r="V103" s="224">
        <f>ROUND(E103*U103,2)</f>
        <v>3.56</v>
      </c>
      <c r="W103" s="224"/>
      <c r="X103" s="224" t="s">
        <v>242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243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44">
        <v>76</v>
      </c>
      <c r="B104" s="245" t="s">
        <v>712</v>
      </c>
      <c r="C104" s="258" t="s">
        <v>713</v>
      </c>
      <c r="D104" s="246" t="s">
        <v>238</v>
      </c>
      <c r="E104" s="247">
        <v>1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21</v>
      </c>
      <c r="M104" s="249">
        <f>G104*(1+L104/100)</f>
        <v>0</v>
      </c>
      <c r="N104" s="249">
        <v>1.7600000000000001E-2</v>
      </c>
      <c r="O104" s="249">
        <f>ROUND(E104*N104,2)</f>
        <v>0.02</v>
      </c>
      <c r="P104" s="249">
        <v>0</v>
      </c>
      <c r="Q104" s="249">
        <f>ROUND(E104*P104,2)</f>
        <v>0</v>
      </c>
      <c r="R104" s="249"/>
      <c r="S104" s="249" t="s">
        <v>361</v>
      </c>
      <c r="T104" s="250" t="s">
        <v>362</v>
      </c>
      <c r="U104" s="224">
        <v>0</v>
      </c>
      <c r="V104" s="224">
        <f>ROUND(E104*U104,2)</f>
        <v>0</v>
      </c>
      <c r="W104" s="224"/>
      <c r="X104" s="224" t="s">
        <v>335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336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45" outlineLevel="1" x14ac:dyDescent="0.2">
      <c r="A105" s="244">
        <v>77</v>
      </c>
      <c r="B105" s="245" t="s">
        <v>714</v>
      </c>
      <c r="C105" s="258" t="s">
        <v>715</v>
      </c>
      <c r="D105" s="246" t="s">
        <v>238</v>
      </c>
      <c r="E105" s="247">
        <v>1</v>
      </c>
      <c r="F105" s="248"/>
      <c r="G105" s="249">
        <f>ROUND(E105*F105,2)</f>
        <v>0</v>
      </c>
      <c r="H105" s="248"/>
      <c r="I105" s="249">
        <f>ROUND(E105*H105,2)</f>
        <v>0</v>
      </c>
      <c r="J105" s="248"/>
      <c r="K105" s="249">
        <f>ROUND(E105*J105,2)</f>
        <v>0</v>
      </c>
      <c r="L105" s="249">
        <v>21</v>
      </c>
      <c r="M105" s="249">
        <f>G105*(1+L105/100)</f>
        <v>0</v>
      </c>
      <c r="N105" s="249">
        <v>7.1500000000000001E-3</v>
      </c>
      <c r="O105" s="249">
        <f>ROUND(E105*N105,2)</f>
        <v>0.01</v>
      </c>
      <c r="P105" s="249">
        <v>0</v>
      </c>
      <c r="Q105" s="249">
        <f>ROUND(E105*P105,2)</f>
        <v>0</v>
      </c>
      <c r="R105" s="249" t="s">
        <v>334</v>
      </c>
      <c r="S105" s="249" t="s">
        <v>240</v>
      </c>
      <c r="T105" s="250" t="s">
        <v>241</v>
      </c>
      <c r="U105" s="224">
        <v>0</v>
      </c>
      <c r="V105" s="224">
        <f>ROUND(E105*U105,2)</f>
        <v>0</v>
      </c>
      <c r="W105" s="224"/>
      <c r="X105" s="224" t="s">
        <v>335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336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45" outlineLevel="1" x14ac:dyDescent="0.2">
      <c r="A106" s="244">
        <v>78</v>
      </c>
      <c r="B106" s="245" t="s">
        <v>716</v>
      </c>
      <c r="C106" s="258" t="s">
        <v>717</v>
      </c>
      <c r="D106" s="246" t="s">
        <v>238</v>
      </c>
      <c r="E106" s="247">
        <v>0.5</v>
      </c>
      <c r="F106" s="248"/>
      <c r="G106" s="249">
        <f>ROUND(E106*F106,2)</f>
        <v>0</v>
      </c>
      <c r="H106" s="248"/>
      <c r="I106" s="249">
        <f>ROUND(E106*H106,2)</f>
        <v>0</v>
      </c>
      <c r="J106" s="248"/>
      <c r="K106" s="249">
        <f>ROUND(E106*J106,2)</f>
        <v>0</v>
      </c>
      <c r="L106" s="249">
        <v>21</v>
      </c>
      <c r="M106" s="249">
        <f>G106*(1+L106/100)</f>
        <v>0</v>
      </c>
      <c r="N106" s="249">
        <v>1.17E-2</v>
      </c>
      <c r="O106" s="249">
        <f>ROUND(E106*N106,2)</f>
        <v>0.01</v>
      </c>
      <c r="P106" s="249">
        <v>0</v>
      </c>
      <c r="Q106" s="249">
        <f>ROUND(E106*P106,2)</f>
        <v>0</v>
      </c>
      <c r="R106" s="249" t="s">
        <v>334</v>
      </c>
      <c r="S106" s="249" t="s">
        <v>240</v>
      </c>
      <c r="T106" s="250" t="s">
        <v>241</v>
      </c>
      <c r="U106" s="224">
        <v>0</v>
      </c>
      <c r="V106" s="224">
        <f>ROUND(E106*U106,2)</f>
        <v>0</v>
      </c>
      <c r="W106" s="224"/>
      <c r="X106" s="224" t="s">
        <v>335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336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33.75" outlineLevel="1" x14ac:dyDescent="0.2">
      <c r="A107" s="244">
        <v>79</v>
      </c>
      <c r="B107" s="245" t="s">
        <v>718</v>
      </c>
      <c r="C107" s="258" t="s">
        <v>719</v>
      </c>
      <c r="D107" s="246" t="s">
        <v>238</v>
      </c>
      <c r="E107" s="247">
        <v>1</v>
      </c>
      <c r="F107" s="248"/>
      <c r="G107" s="249">
        <f>ROUND(E107*F107,2)</f>
        <v>0</v>
      </c>
      <c r="H107" s="248"/>
      <c r="I107" s="249">
        <f>ROUND(E107*H107,2)</f>
        <v>0</v>
      </c>
      <c r="J107" s="248"/>
      <c r="K107" s="249">
        <f>ROUND(E107*J107,2)</f>
        <v>0</v>
      </c>
      <c r="L107" s="249">
        <v>21</v>
      </c>
      <c r="M107" s="249">
        <f>G107*(1+L107/100)</f>
        <v>0</v>
      </c>
      <c r="N107" s="249">
        <v>0.10299999999999999</v>
      </c>
      <c r="O107" s="249">
        <f>ROUND(E107*N107,2)</f>
        <v>0.1</v>
      </c>
      <c r="P107" s="249">
        <v>0</v>
      </c>
      <c r="Q107" s="249">
        <f>ROUND(E107*P107,2)</f>
        <v>0</v>
      </c>
      <c r="R107" s="249" t="s">
        <v>334</v>
      </c>
      <c r="S107" s="249" t="s">
        <v>240</v>
      </c>
      <c r="T107" s="250" t="s">
        <v>241</v>
      </c>
      <c r="U107" s="224">
        <v>0</v>
      </c>
      <c r="V107" s="224">
        <f>ROUND(E107*U107,2)</f>
        <v>0</v>
      </c>
      <c r="W107" s="224"/>
      <c r="X107" s="224" t="s">
        <v>335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336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6">
        <v>80</v>
      </c>
      <c r="B108" s="237" t="s">
        <v>720</v>
      </c>
      <c r="C108" s="256" t="s">
        <v>721</v>
      </c>
      <c r="D108" s="238" t="s">
        <v>497</v>
      </c>
      <c r="E108" s="239">
        <v>0.5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41">
        <v>0.17</v>
      </c>
      <c r="O108" s="241">
        <f>ROUND(E108*N108,2)</f>
        <v>0.09</v>
      </c>
      <c r="P108" s="241">
        <v>0</v>
      </c>
      <c r="Q108" s="241">
        <f>ROUND(E108*P108,2)</f>
        <v>0</v>
      </c>
      <c r="R108" s="241"/>
      <c r="S108" s="241" t="s">
        <v>361</v>
      </c>
      <c r="T108" s="242" t="s">
        <v>362</v>
      </c>
      <c r="U108" s="224">
        <v>0</v>
      </c>
      <c r="V108" s="224">
        <f>ROUND(E108*U108,2)</f>
        <v>0</v>
      </c>
      <c r="W108" s="224"/>
      <c r="X108" s="224" t="s">
        <v>335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336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21"/>
      <c r="B109" s="222"/>
      <c r="C109" s="260" t="s">
        <v>722</v>
      </c>
      <c r="D109" s="253"/>
      <c r="E109" s="253"/>
      <c r="F109" s="253"/>
      <c r="G109" s="253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294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21"/>
      <c r="B110" s="222"/>
      <c r="C110" s="259" t="s">
        <v>723</v>
      </c>
      <c r="D110" s="252"/>
      <c r="E110" s="252"/>
      <c r="F110" s="252"/>
      <c r="G110" s="252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294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44">
        <v>81</v>
      </c>
      <c r="B111" s="245" t="s">
        <v>724</v>
      </c>
      <c r="C111" s="258" t="s">
        <v>725</v>
      </c>
      <c r="D111" s="246" t="s">
        <v>497</v>
      </c>
      <c r="E111" s="247">
        <v>0.5</v>
      </c>
      <c r="F111" s="248"/>
      <c r="G111" s="249">
        <f>ROUND(E111*F111,2)</f>
        <v>0</v>
      </c>
      <c r="H111" s="248"/>
      <c r="I111" s="249">
        <f>ROUND(E111*H111,2)</f>
        <v>0</v>
      </c>
      <c r="J111" s="248"/>
      <c r="K111" s="249">
        <f>ROUND(E111*J111,2)</f>
        <v>0</v>
      </c>
      <c r="L111" s="249">
        <v>21</v>
      </c>
      <c r="M111" s="249">
        <f>G111*(1+L111/100)</f>
        <v>0</v>
      </c>
      <c r="N111" s="249">
        <v>0.04</v>
      </c>
      <c r="O111" s="249">
        <f>ROUND(E111*N111,2)</f>
        <v>0.02</v>
      </c>
      <c r="P111" s="249">
        <v>0</v>
      </c>
      <c r="Q111" s="249">
        <f>ROUND(E111*P111,2)</f>
        <v>0</v>
      </c>
      <c r="R111" s="249"/>
      <c r="S111" s="249" t="s">
        <v>361</v>
      </c>
      <c r="T111" s="250" t="s">
        <v>362</v>
      </c>
      <c r="U111" s="224">
        <v>0</v>
      </c>
      <c r="V111" s="224">
        <f>ROUND(E111*U111,2)</f>
        <v>0</v>
      </c>
      <c r="W111" s="224"/>
      <c r="X111" s="224" t="s">
        <v>335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336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44">
        <v>82</v>
      </c>
      <c r="B112" s="245" t="s">
        <v>726</v>
      </c>
      <c r="C112" s="258" t="s">
        <v>727</v>
      </c>
      <c r="D112" s="246" t="s">
        <v>497</v>
      </c>
      <c r="E112" s="247">
        <v>1</v>
      </c>
      <c r="F112" s="248"/>
      <c r="G112" s="249">
        <f>ROUND(E112*F112,2)</f>
        <v>0</v>
      </c>
      <c r="H112" s="248"/>
      <c r="I112" s="249">
        <f>ROUND(E112*H112,2)</f>
        <v>0</v>
      </c>
      <c r="J112" s="248"/>
      <c r="K112" s="249">
        <f>ROUND(E112*J112,2)</f>
        <v>0</v>
      </c>
      <c r="L112" s="249">
        <v>21</v>
      </c>
      <c r="M112" s="249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49"/>
      <c r="S112" s="249" t="s">
        <v>361</v>
      </c>
      <c r="T112" s="250" t="s">
        <v>362</v>
      </c>
      <c r="U112" s="224">
        <v>0</v>
      </c>
      <c r="V112" s="224">
        <f>ROUND(E112*U112,2)</f>
        <v>0</v>
      </c>
      <c r="W112" s="224"/>
      <c r="X112" s="224" t="s">
        <v>335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336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6">
        <v>83</v>
      </c>
      <c r="B113" s="237" t="s">
        <v>728</v>
      </c>
      <c r="C113" s="256" t="s">
        <v>729</v>
      </c>
      <c r="D113" s="238" t="s">
        <v>497</v>
      </c>
      <c r="E113" s="239">
        <v>1.5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21</v>
      </c>
      <c r="M113" s="241">
        <f>G113*(1+L113/100)</f>
        <v>0</v>
      </c>
      <c r="N113" s="241">
        <v>0</v>
      </c>
      <c r="O113" s="241">
        <f>ROUND(E113*N113,2)</f>
        <v>0</v>
      </c>
      <c r="P113" s="241">
        <v>0</v>
      </c>
      <c r="Q113" s="241">
        <f>ROUND(E113*P113,2)</f>
        <v>0</v>
      </c>
      <c r="R113" s="241"/>
      <c r="S113" s="241" t="s">
        <v>361</v>
      </c>
      <c r="T113" s="242" t="s">
        <v>362</v>
      </c>
      <c r="U113" s="224">
        <v>0</v>
      </c>
      <c r="V113" s="224">
        <f>ROUND(E113*U113,2)</f>
        <v>0</v>
      </c>
      <c r="W113" s="224"/>
      <c r="X113" s="224" t="s">
        <v>335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336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21">
        <v>84</v>
      </c>
      <c r="B114" s="222" t="s">
        <v>730</v>
      </c>
      <c r="C114" s="265" t="s">
        <v>731</v>
      </c>
      <c r="D114" s="223" t="s">
        <v>0</v>
      </c>
      <c r="E114" s="264"/>
      <c r="F114" s="225"/>
      <c r="G114" s="224">
        <f>ROUND(E114*F114,2)</f>
        <v>0</v>
      </c>
      <c r="H114" s="225"/>
      <c r="I114" s="224">
        <f>ROUND(E114*H114,2)</f>
        <v>0</v>
      </c>
      <c r="J114" s="225"/>
      <c r="K114" s="224">
        <f>ROUND(E114*J114,2)</f>
        <v>0</v>
      </c>
      <c r="L114" s="224">
        <v>21</v>
      </c>
      <c r="M114" s="224">
        <f>G114*(1+L114/100)</f>
        <v>0</v>
      </c>
      <c r="N114" s="224">
        <v>0</v>
      </c>
      <c r="O114" s="224">
        <f>ROUND(E114*N114,2)</f>
        <v>0</v>
      </c>
      <c r="P114" s="224">
        <v>0</v>
      </c>
      <c r="Q114" s="224">
        <f>ROUND(E114*P114,2)</f>
        <v>0</v>
      </c>
      <c r="R114" s="224" t="s">
        <v>473</v>
      </c>
      <c r="S114" s="224" t="s">
        <v>240</v>
      </c>
      <c r="T114" s="224" t="s">
        <v>241</v>
      </c>
      <c r="U114" s="224">
        <v>0</v>
      </c>
      <c r="V114" s="224">
        <f>ROUND(E114*U114,2)</f>
        <v>0</v>
      </c>
      <c r="W114" s="224"/>
      <c r="X114" s="224" t="s">
        <v>365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366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x14ac:dyDescent="0.2">
      <c r="A115" s="230" t="s">
        <v>234</v>
      </c>
      <c r="B115" s="231" t="s">
        <v>170</v>
      </c>
      <c r="C115" s="255" t="s">
        <v>171</v>
      </c>
      <c r="D115" s="232"/>
      <c r="E115" s="233"/>
      <c r="F115" s="234"/>
      <c r="G115" s="234">
        <f>SUMIF(AG116:AG147,"&lt;&gt;NOR",G116:G147)</f>
        <v>0</v>
      </c>
      <c r="H115" s="234"/>
      <c r="I115" s="234">
        <f>SUM(I116:I147)</f>
        <v>0</v>
      </c>
      <c r="J115" s="234"/>
      <c r="K115" s="234">
        <f>SUM(K116:K147)</f>
        <v>0</v>
      </c>
      <c r="L115" s="234"/>
      <c r="M115" s="234">
        <f>SUM(M116:M147)</f>
        <v>0</v>
      </c>
      <c r="N115" s="234"/>
      <c r="O115" s="234">
        <f>SUM(O116:O147)</f>
        <v>1.1800000000000002</v>
      </c>
      <c r="P115" s="234"/>
      <c r="Q115" s="234">
        <f>SUM(Q116:Q147)</f>
        <v>0</v>
      </c>
      <c r="R115" s="234"/>
      <c r="S115" s="234"/>
      <c r="T115" s="235"/>
      <c r="U115" s="229"/>
      <c r="V115" s="229">
        <f>SUM(V116:V147)</f>
        <v>103.43999999999998</v>
      </c>
      <c r="W115" s="229"/>
      <c r="X115" s="229"/>
      <c r="AG115" t="s">
        <v>235</v>
      </c>
    </row>
    <row r="116" spans="1:60" ht="22.5" outlineLevel="1" x14ac:dyDescent="0.2">
      <c r="A116" s="236">
        <v>85</v>
      </c>
      <c r="B116" s="237" t="s">
        <v>732</v>
      </c>
      <c r="C116" s="256" t="s">
        <v>733</v>
      </c>
      <c r="D116" s="238" t="s">
        <v>260</v>
      </c>
      <c r="E116" s="239">
        <v>2</v>
      </c>
      <c r="F116" s="240"/>
      <c r="G116" s="241">
        <f>ROUND(E116*F116,2)</f>
        <v>0</v>
      </c>
      <c r="H116" s="240"/>
      <c r="I116" s="241">
        <f>ROUND(E116*H116,2)</f>
        <v>0</v>
      </c>
      <c r="J116" s="240"/>
      <c r="K116" s="241">
        <f>ROUND(E116*J116,2)</f>
        <v>0</v>
      </c>
      <c r="L116" s="241">
        <v>21</v>
      </c>
      <c r="M116" s="241">
        <f>G116*(1+L116/100)</f>
        <v>0</v>
      </c>
      <c r="N116" s="241">
        <v>6.1799999999999997E-3</v>
      </c>
      <c r="O116" s="241">
        <f>ROUND(E116*N116,2)</f>
        <v>0.01</v>
      </c>
      <c r="P116" s="241">
        <v>0</v>
      </c>
      <c r="Q116" s="241">
        <f>ROUND(E116*P116,2)</f>
        <v>0</v>
      </c>
      <c r="R116" s="241" t="s">
        <v>473</v>
      </c>
      <c r="S116" s="241" t="s">
        <v>240</v>
      </c>
      <c r="T116" s="242" t="s">
        <v>241</v>
      </c>
      <c r="U116" s="224">
        <v>0.505</v>
      </c>
      <c r="V116" s="224">
        <f>ROUND(E116*U116,2)</f>
        <v>1.01</v>
      </c>
      <c r="W116" s="224"/>
      <c r="X116" s="224" t="s">
        <v>242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243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21"/>
      <c r="B117" s="222"/>
      <c r="C117" s="260" t="s">
        <v>412</v>
      </c>
      <c r="D117" s="253"/>
      <c r="E117" s="253"/>
      <c r="F117" s="253"/>
      <c r="G117" s="253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4"/>
      <c r="Z117" s="214"/>
      <c r="AA117" s="214"/>
      <c r="AB117" s="214"/>
      <c r="AC117" s="214"/>
      <c r="AD117" s="214"/>
      <c r="AE117" s="214"/>
      <c r="AF117" s="214"/>
      <c r="AG117" s="214" t="s">
        <v>294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ht="22.5" outlineLevel="1" x14ac:dyDescent="0.2">
      <c r="A118" s="236">
        <v>86</v>
      </c>
      <c r="B118" s="237" t="s">
        <v>734</v>
      </c>
      <c r="C118" s="256" t="s">
        <v>735</v>
      </c>
      <c r="D118" s="238" t="s">
        <v>260</v>
      </c>
      <c r="E118" s="239">
        <v>3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21</v>
      </c>
      <c r="M118" s="241">
        <f>G118*(1+L118/100)</f>
        <v>0</v>
      </c>
      <c r="N118" s="241">
        <v>7.0400000000000003E-3</v>
      </c>
      <c r="O118" s="241">
        <f>ROUND(E118*N118,2)</f>
        <v>0.02</v>
      </c>
      <c r="P118" s="241">
        <v>0</v>
      </c>
      <c r="Q118" s="241">
        <f>ROUND(E118*P118,2)</f>
        <v>0</v>
      </c>
      <c r="R118" s="241" t="s">
        <v>473</v>
      </c>
      <c r="S118" s="241" t="s">
        <v>240</v>
      </c>
      <c r="T118" s="242" t="s">
        <v>241</v>
      </c>
      <c r="U118" s="224">
        <v>0.56499999999999995</v>
      </c>
      <c r="V118" s="224">
        <f>ROUND(E118*U118,2)</f>
        <v>1.7</v>
      </c>
      <c r="W118" s="224"/>
      <c r="X118" s="224" t="s">
        <v>242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243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21"/>
      <c r="B119" s="222"/>
      <c r="C119" s="260" t="s">
        <v>412</v>
      </c>
      <c r="D119" s="253"/>
      <c r="E119" s="253"/>
      <c r="F119" s="253"/>
      <c r="G119" s="253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294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ht="22.5" outlineLevel="1" x14ac:dyDescent="0.2">
      <c r="A120" s="244">
        <v>87</v>
      </c>
      <c r="B120" s="245" t="s">
        <v>736</v>
      </c>
      <c r="C120" s="258" t="s">
        <v>737</v>
      </c>
      <c r="D120" s="246" t="s">
        <v>238</v>
      </c>
      <c r="E120" s="247">
        <v>1.5</v>
      </c>
      <c r="F120" s="248"/>
      <c r="G120" s="249">
        <f>ROUND(E120*F120,2)</f>
        <v>0</v>
      </c>
      <c r="H120" s="248"/>
      <c r="I120" s="249">
        <f>ROUND(E120*H120,2)</f>
        <v>0</v>
      </c>
      <c r="J120" s="248"/>
      <c r="K120" s="249">
        <f>ROUND(E120*J120,2)</f>
        <v>0</v>
      </c>
      <c r="L120" s="249">
        <v>21</v>
      </c>
      <c r="M120" s="249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49" t="s">
        <v>473</v>
      </c>
      <c r="S120" s="249" t="s">
        <v>240</v>
      </c>
      <c r="T120" s="250" t="s">
        <v>241</v>
      </c>
      <c r="U120" s="224">
        <v>0.35</v>
      </c>
      <c r="V120" s="224">
        <f>ROUND(E120*U120,2)</f>
        <v>0.53</v>
      </c>
      <c r="W120" s="224"/>
      <c r="X120" s="224" t="s">
        <v>242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243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ht="22.5" outlineLevel="1" x14ac:dyDescent="0.2">
      <c r="A121" s="244">
        <v>88</v>
      </c>
      <c r="B121" s="245" t="s">
        <v>738</v>
      </c>
      <c r="C121" s="258" t="s">
        <v>739</v>
      </c>
      <c r="D121" s="246" t="s">
        <v>238</v>
      </c>
      <c r="E121" s="247">
        <v>1.5</v>
      </c>
      <c r="F121" s="248"/>
      <c r="G121" s="249">
        <f>ROUND(E121*F121,2)</f>
        <v>0</v>
      </c>
      <c r="H121" s="248"/>
      <c r="I121" s="249">
        <f>ROUND(E121*H121,2)</f>
        <v>0</v>
      </c>
      <c r="J121" s="248"/>
      <c r="K121" s="249">
        <f>ROUND(E121*J121,2)</f>
        <v>0</v>
      </c>
      <c r="L121" s="249">
        <v>21</v>
      </c>
      <c r="M121" s="249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49" t="s">
        <v>473</v>
      </c>
      <c r="S121" s="249" t="s">
        <v>240</v>
      </c>
      <c r="T121" s="250" t="s">
        <v>241</v>
      </c>
      <c r="U121" s="224">
        <v>0.42199999999999999</v>
      </c>
      <c r="V121" s="224">
        <f>ROUND(E121*U121,2)</f>
        <v>0.63</v>
      </c>
      <c r="W121" s="224"/>
      <c r="X121" s="224" t="s">
        <v>242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243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2.5" outlineLevel="1" x14ac:dyDescent="0.2">
      <c r="A122" s="244">
        <v>89</v>
      </c>
      <c r="B122" s="245" t="s">
        <v>740</v>
      </c>
      <c r="C122" s="258" t="s">
        <v>741</v>
      </c>
      <c r="D122" s="246" t="s">
        <v>238</v>
      </c>
      <c r="E122" s="247">
        <v>1</v>
      </c>
      <c r="F122" s="248"/>
      <c r="G122" s="249">
        <f>ROUND(E122*F122,2)</f>
        <v>0</v>
      </c>
      <c r="H122" s="248"/>
      <c r="I122" s="249">
        <f>ROUND(E122*H122,2)</f>
        <v>0</v>
      </c>
      <c r="J122" s="248"/>
      <c r="K122" s="249">
        <f>ROUND(E122*J122,2)</f>
        <v>0</v>
      </c>
      <c r="L122" s="249">
        <v>21</v>
      </c>
      <c r="M122" s="249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49" t="s">
        <v>473</v>
      </c>
      <c r="S122" s="249" t="s">
        <v>240</v>
      </c>
      <c r="T122" s="250" t="s">
        <v>241</v>
      </c>
      <c r="U122" s="224">
        <v>0.96799999999999997</v>
      </c>
      <c r="V122" s="224">
        <f>ROUND(E122*U122,2)</f>
        <v>0.97</v>
      </c>
      <c r="W122" s="224"/>
      <c r="X122" s="224" t="s">
        <v>242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243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2.5" outlineLevel="1" x14ac:dyDescent="0.2">
      <c r="A123" s="236">
        <v>90</v>
      </c>
      <c r="B123" s="237" t="s">
        <v>742</v>
      </c>
      <c r="C123" s="256" t="s">
        <v>743</v>
      </c>
      <c r="D123" s="238" t="s">
        <v>260</v>
      </c>
      <c r="E123" s="239">
        <v>3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21</v>
      </c>
      <c r="M123" s="241">
        <f>G123*(1+L123/100)</f>
        <v>0</v>
      </c>
      <c r="N123" s="241">
        <v>1.7129999999999999E-2</v>
      </c>
      <c r="O123" s="241">
        <f>ROUND(E123*N123,2)</f>
        <v>0.05</v>
      </c>
      <c r="P123" s="241">
        <v>0</v>
      </c>
      <c r="Q123" s="241">
        <f>ROUND(E123*P123,2)</f>
        <v>0</v>
      </c>
      <c r="R123" s="241" t="s">
        <v>473</v>
      </c>
      <c r="S123" s="241" t="s">
        <v>240</v>
      </c>
      <c r="T123" s="242" t="s">
        <v>241</v>
      </c>
      <c r="U123" s="224">
        <v>1.206</v>
      </c>
      <c r="V123" s="224">
        <f>ROUND(E123*U123,2)</f>
        <v>3.62</v>
      </c>
      <c r="W123" s="224"/>
      <c r="X123" s="224" t="s">
        <v>242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243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21"/>
      <c r="B124" s="222"/>
      <c r="C124" s="260" t="s">
        <v>412</v>
      </c>
      <c r="D124" s="253"/>
      <c r="E124" s="253"/>
      <c r="F124" s="253"/>
      <c r="G124" s="253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294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ht="22.5" outlineLevel="1" x14ac:dyDescent="0.2">
      <c r="A125" s="236">
        <v>91</v>
      </c>
      <c r="B125" s="237" t="s">
        <v>744</v>
      </c>
      <c r="C125" s="256" t="s">
        <v>745</v>
      </c>
      <c r="D125" s="238" t="s">
        <v>260</v>
      </c>
      <c r="E125" s="239">
        <v>12</v>
      </c>
      <c r="F125" s="240"/>
      <c r="G125" s="241">
        <f>ROUND(E125*F125,2)</f>
        <v>0</v>
      </c>
      <c r="H125" s="240"/>
      <c r="I125" s="241">
        <f>ROUND(E125*H125,2)</f>
        <v>0</v>
      </c>
      <c r="J125" s="240"/>
      <c r="K125" s="241">
        <f>ROUND(E125*J125,2)</f>
        <v>0</v>
      </c>
      <c r="L125" s="241">
        <v>21</v>
      </c>
      <c r="M125" s="241">
        <f>G125*(1+L125/100)</f>
        <v>0</v>
      </c>
      <c r="N125" s="241">
        <v>2.3859999999999999E-2</v>
      </c>
      <c r="O125" s="241">
        <f>ROUND(E125*N125,2)</f>
        <v>0.28999999999999998</v>
      </c>
      <c r="P125" s="241">
        <v>0</v>
      </c>
      <c r="Q125" s="241">
        <f>ROUND(E125*P125,2)</f>
        <v>0</v>
      </c>
      <c r="R125" s="241" t="s">
        <v>473</v>
      </c>
      <c r="S125" s="241" t="s">
        <v>240</v>
      </c>
      <c r="T125" s="242" t="s">
        <v>241</v>
      </c>
      <c r="U125" s="224">
        <v>1.6120000000000001</v>
      </c>
      <c r="V125" s="224">
        <f>ROUND(E125*U125,2)</f>
        <v>19.34</v>
      </c>
      <c r="W125" s="224"/>
      <c r="X125" s="224" t="s">
        <v>242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243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21"/>
      <c r="B126" s="222"/>
      <c r="C126" s="260" t="s">
        <v>412</v>
      </c>
      <c r="D126" s="253"/>
      <c r="E126" s="253"/>
      <c r="F126" s="253"/>
      <c r="G126" s="253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4"/>
      <c r="Z126" s="214"/>
      <c r="AA126" s="214"/>
      <c r="AB126" s="214"/>
      <c r="AC126" s="214"/>
      <c r="AD126" s="214"/>
      <c r="AE126" s="214"/>
      <c r="AF126" s="214"/>
      <c r="AG126" s="214" t="s">
        <v>294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2.5" outlineLevel="1" x14ac:dyDescent="0.2">
      <c r="A127" s="236">
        <v>92</v>
      </c>
      <c r="B127" s="237" t="s">
        <v>746</v>
      </c>
      <c r="C127" s="256" t="s">
        <v>747</v>
      </c>
      <c r="D127" s="238" t="s">
        <v>260</v>
      </c>
      <c r="E127" s="239">
        <v>19.5</v>
      </c>
      <c r="F127" s="240"/>
      <c r="G127" s="241">
        <f>ROUND(E127*F127,2)</f>
        <v>0</v>
      </c>
      <c r="H127" s="240"/>
      <c r="I127" s="241">
        <f>ROUND(E127*H127,2)</f>
        <v>0</v>
      </c>
      <c r="J127" s="240"/>
      <c r="K127" s="241">
        <f>ROUND(E127*J127,2)</f>
        <v>0</v>
      </c>
      <c r="L127" s="241">
        <v>21</v>
      </c>
      <c r="M127" s="241">
        <f>G127*(1+L127/100)</f>
        <v>0</v>
      </c>
      <c r="N127" s="241">
        <v>4.045E-2</v>
      </c>
      <c r="O127" s="241">
        <f>ROUND(E127*N127,2)</f>
        <v>0.79</v>
      </c>
      <c r="P127" s="241">
        <v>0</v>
      </c>
      <c r="Q127" s="241">
        <f>ROUND(E127*P127,2)</f>
        <v>0</v>
      </c>
      <c r="R127" s="241" t="s">
        <v>473</v>
      </c>
      <c r="S127" s="241" t="s">
        <v>240</v>
      </c>
      <c r="T127" s="242" t="s">
        <v>241</v>
      </c>
      <c r="U127" s="224">
        <v>2.2050000000000001</v>
      </c>
      <c r="V127" s="224">
        <f>ROUND(E127*U127,2)</f>
        <v>43</v>
      </c>
      <c r="W127" s="224"/>
      <c r="X127" s="224" t="s">
        <v>242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243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21"/>
      <c r="B128" s="222"/>
      <c r="C128" s="260" t="s">
        <v>412</v>
      </c>
      <c r="D128" s="253"/>
      <c r="E128" s="253"/>
      <c r="F128" s="253"/>
      <c r="G128" s="253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294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ht="22.5" outlineLevel="1" x14ac:dyDescent="0.2">
      <c r="A129" s="244">
        <v>93</v>
      </c>
      <c r="B129" s="245" t="s">
        <v>748</v>
      </c>
      <c r="C129" s="258" t="s">
        <v>749</v>
      </c>
      <c r="D129" s="246" t="s">
        <v>238</v>
      </c>
      <c r="E129" s="247">
        <v>3</v>
      </c>
      <c r="F129" s="248"/>
      <c r="G129" s="249">
        <f>ROUND(E129*F129,2)</f>
        <v>0</v>
      </c>
      <c r="H129" s="248"/>
      <c r="I129" s="249">
        <f>ROUND(E129*H129,2)</f>
        <v>0</v>
      </c>
      <c r="J129" s="248"/>
      <c r="K129" s="249">
        <f>ROUND(E129*J129,2)</f>
        <v>0</v>
      </c>
      <c r="L129" s="249">
        <v>21</v>
      </c>
      <c r="M129" s="249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49" t="s">
        <v>473</v>
      </c>
      <c r="S129" s="249" t="s">
        <v>240</v>
      </c>
      <c r="T129" s="250" t="s">
        <v>241</v>
      </c>
      <c r="U129" s="224">
        <v>2.7559999999999998</v>
      </c>
      <c r="V129" s="224">
        <f>ROUND(E129*U129,2)</f>
        <v>8.27</v>
      </c>
      <c r="W129" s="224"/>
      <c r="X129" s="224" t="s">
        <v>242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243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33.75" outlineLevel="1" x14ac:dyDescent="0.2">
      <c r="A130" s="244">
        <v>94</v>
      </c>
      <c r="B130" s="245" t="s">
        <v>750</v>
      </c>
      <c r="C130" s="258" t="s">
        <v>751</v>
      </c>
      <c r="D130" s="246" t="s">
        <v>238</v>
      </c>
      <c r="E130" s="247">
        <v>1</v>
      </c>
      <c r="F130" s="248"/>
      <c r="G130" s="249">
        <f>ROUND(E130*F130,2)</f>
        <v>0</v>
      </c>
      <c r="H130" s="248"/>
      <c r="I130" s="249">
        <f>ROUND(E130*H130,2)</f>
        <v>0</v>
      </c>
      <c r="J130" s="248"/>
      <c r="K130" s="249">
        <f>ROUND(E130*J130,2)</f>
        <v>0</v>
      </c>
      <c r="L130" s="249">
        <v>21</v>
      </c>
      <c r="M130" s="249">
        <f>G130*(1+L130/100)</f>
        <v>0</v>
      </c>
      <c r="N130" s="249">
        <v>2.3999999999999998E-3</v>
      </c>
      <c r="O130" s="249">
        <f>ROUND(E130*N130,2)</f>
        <v>0</v>
      </c>
      <c r="P130" s="249">
        <v>0</v>
      </c>
      <c r="Q130" s="249">
        <f>ROUND(E130*P130,2)</f>
        <v>0</v>
      </c>
      <c r="R130" s="249" t="s">
        <v>473</v>
      </c>
      <c r="S130" s="249" t="s">
        <v>240</v>
      </c>
      <c r="T130" s="250" t="s">
        <v>241</v>
      </c>
      <c r="U130" s="224">
        <v>1.363</v>
      </c>
      <c r="V130" s="224">
        <f>ROUND(E130*U130,2)</f>
        <v>1.36</v>
      </c>
      <c r="W130" s="224"/>
      <c r="X130" s="224" t="s">
        <v>242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243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ht="33.75" outlineLevel="1" x14ac:dyDescent="0.2">
      <c r="A131" s="244">
        <v>95</v>
      </c>
      <c r="B131" s="245" t="s">
        <v>752</v>
      </c>
      <c r="C131" s="258" t="s">
        <v>753</v>
      </c>
      <c r="D131" s="246" t="s">
        <v>238</v>
      </c>
      <c r="E131" s="247">
        <v>1</v>
      </c>
      <c r="F131" s="248"/>
      <c r="G131" s="249">
        <f>ROUND(E131*F131,2)</f>
        <v>0</v>
      </c>
      <c r="H131" s="248"/>
      <c r="I131" s="249">
        <f>ROUND(E131*H131,2)</f>
        <v>0</v>
      </c>
      <c r="J131" s="248"/>
      <c r="K131" s="249">
        <f>ROUND(E131*J131,2)</f>
        <v>0</v>
      </c>
      <c r="L131" s="249">
        <v>21</v>
      </c>
      <c r="M131" s="249">
        <f>G131*(1+L131/100)</f>
        <v>0</v>
      </c>
      <c r="N131" s="249">
        <v>8.3800000000000003E-3</v>
      </c>
      <c r="O131" s="249">
        <f>ROUND(E131*N131,2)</f>
        <v>0.01</v>
      </c>
      <c r="P131" s="249">
        <v>0</v>
      </c>
      <c r="Q131" s="249">
        <f>ROUND(E131*P131,2)</f>
        <v>0</v>
      </c>
      <c r="R131" s="249" t="s">
        <v>473</v>
      </c>
      <c r="S131" s="249" t="s">
        <v>240</v>
      </c>
      <c r="T131" s="250" t="s">
        <v>241</v>
      </c>
      <c r="U131" s="224">
        <v>5.6260000000000003</v>
      </c>
      <c r="V131" s="224">
        <f>ROUND(E131*U131,2)</f>
        <v>5.63</v>
      </c>
      <c r="W131" s="224"/>
      <c r="X131" s="224" t="s">
        <v>242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243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ht="33.75" outlineLevel="1" x14ac:dyDescent="0.2">
      <c r="A132" s="244">
        <v>96</v>
      </c>
      <c r="B132" s="245" t="s">
        <v>754</v>
      </c>
      <c r="C132" s="258" t="s">
        <v>755</v>
      </c>
      <c r="D132" s="246" t="s">
        <v>238</v>
      </c>
      <c r="E132" s="247">
        <v>1</v>
      </c>
      <c r="F132" s="248"/>
      <c r="G132" s="249">
        <f>ROUND(E132*F132,2)</f>
        <v>0</v>
      </c>
      <c r="H132" s="248"/>
      <c r="I132" s="249">
        <f>ROUND(E132*H132,2)</f>
        <v>0</v>
      </c>
      <c r="J132" s="248"/>
      <c r="K132" s="249">
        <f>ROUND(E132*J132,2)</f>
        <v>0</v>
      </c>
      <c r="L132" s="249">
        <v>21</v>
      </c>
      <c r="M132" s="249">
        <f>G132*(1+L132/100)</f>
        <v>0</v>
      </c>
      <c r="N132" s="249">
        <v>2.6700000000000001E-3</v>
      </c>
      <c r="O132" s="249">
        <f>ROUND(E132*N132,2)</f>
        <v>0</v>
      </c>
      <c r="P132" s="249">
        <v>0</v>
      </c>
      <c r="Q132" s="249">
        <f>ROUND(E132*P132,2)</f>
        <v>0</v>
      </c>
      <c r="R132" s="249" t="s">
        <v>473</v>
      </c>
      <c r="S132" s="249" t="s">
        <v>240</v>
      </c>
      <c r="T132" s="250" t="s">
        <v>241</v>
      </c>
      <c r="U132" s="224">
        <v>3.0680000000000001</v>
      </c>
      <c r="V132" s="224">
        <f>ROUND(E132*U132,2)</f>
        <v>3.07</v>
      </c>
      <c r="W132" s="224"/>
      <c r="X132" s="224" t="s">
        <v>242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243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44">
        <v>97</v>
      </c>
      <c r="B133" s="245" t="s">
        <v>471</v>
      </c>
      <c r="C133" s="258" t="s">
        <v>472</v>
      </c>
      <c r="D133" s="246" t="s">
        <v>238</v>
      </c>
      <c r="E133" s="247">
        <v>1</v>
      </c>
      <c r="F133" s="248"/>
      <c r="G133" s="249">
        <f>ROUND(E133*F133,2)</f>
        <v>0</v>
      </c>
      <c r="H133" s="248"/>
      <c r="I133" s="249">
        <f>ROUND(E133*H133,2)</f>
        <v>0</v>
      </c>
      <c r="J133" s="248"/>
      <c r="K133" s="249">
        <f>ROUND(E133*J133,2)</f>
        <v>0</v>
      </c>
      <c r="L133" s="249">
        <v>21</v>
      </c>
      <c r="M133" s="249">
        <f>G133*(1+L133/100)</f>
        <v>0</v>
      </c>
      <c r="N133" s="249">
        <v>1.16E-3</v>
      </c>
      <c r="O133" s="249">
        <f>ROUND(E133*N133,2)</f>
        <v>0</v>
      </c>
      <c r="P133" s="249">
        <v>0</v>
      </c>
      <c r="Q133" s="249">
        <f>ROUND(E133*P133,2)</f>
        <v>0</v>
      </c>
      <c r="R133" s="249" t="s">
        <v>473</v>
      </c>
      <c r="S133" s="249" t="s">
        <v>240</v>
      </c>
      <c r="T133" s="250" t="s">
        <v>241</v>
      </c>
      <c r="U133" s="224">
        <v>0.59350000000000003</v>
      </c>
      <c r="V133" s="224">
        <f>ROUND(E133*U133,2)</f>
        <v>0.59</v>
      </c>
      <c r="W133" s="224"/>
      <c r="X133" s="224" t="s">
        <v>242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243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44">
        <v>98</v>
      </c>
      <c r="B134" s="245" t="s">
        <v>756</v>
      </c>
      <c r="C134" s="258" t="s">
        <v>757</v>
      </c>
      <c r="D134" s="246" t="s">
        <v>238</v>
      </c>
      <c r="E134" s="247">
        <v>1</v>
      </c>
      <c r="F134" s="248"/>
      <c r="G134" s="249">
        <f>ROUND(E134*F134,2)</f>
        <v>0</v>
      </c>
      <c r="H134" s="248"/>
      <c r="I134" s="249">
        <f>ROUND(E134*H134,2)</f>
        <v>0</v>
      </c>
      <c r="J134" s="248"/>
      <c r="K134" s="249">
        <f>ROUND(E134*J134,2)</f>
        <v>0</v>
      </c>
      <c r="L134" s="249">
        <v>21</v>
      </c>
      <c r="M134" s="249">
        <f>G134*(1+L134/100)</f>
        <v>0</v>
      </c>
      <c r="N134" s="249">
        <v>1.6999999999999999E-3</v>
      </c>
      <c r="O134" s="249">
        <f>ROUND(E134*N134,2)</f>
        <v>0</v>
      </c>
      <c r="P134" s="249">
        <v>0</v>
      </c>
      <c r="Q134" s="249">
        <f>ROUND(E134*P134,2)</f>
        <v>0</v>
      </c>
      <c r="R134" s="249" t="s">
        <v>473</v>
      </c>
      <c r="S134" s="249" t="s">
        <v>240</v>
      </c>
      <c r="T134" s="250" t="s">
        <v>241</v>
      </c>
      <c r="U134" s="224">
        <v>0.87370000000000003</v>
      </c>
      <c r="V134" s="224">
        <f>ROUND(E134*U134,2)</f>
        <v>0.87</v>
      </c>
      <c r="W134" s="224"/>
      <c r="X134" s="224" t="s">
        <v>242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243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44">
        <v>99</v>
      </c>
      <c r="B135" s="245" t="s">
        <v>758</v>
      </c>
      <c r="C135" s="258" t="s">
        <v>759</v>
      </c>
      <c r="D135" s="246" t="s">
        <v>238</v>
      </c>
      <c r="E135" s="247">
        <v>2</v>
      </c>
      <c r="F135" s="248"/>
      <c r="G135" s="249">
        <f>ROUND(E135*F135,2)</f>
        <v>0</v>
      </c>
      <c r="H135" s="248"/>
      <c r="I135" s="249">
        <f>ROUND(E135*H135,2)</f>
        <v>0</v>
      </c>
      <c r="J135" s="248"/>
      <c r="K135" s="249">
        <f>ROUND(E135*J135,2)</f>
        <v>0</v>
      </c>
      <c r="L135" s="249">
        <v>21</v>
      </c>
      <c r="M135" s="249">
        <f>G135*(1+L135/100)</f>
        <v>0</v>
      </c>
      <c r="N135" s="249">
        <v>1.01E-3</v>
      </c>
      <c r="O135" s="249">
        <f>ROUND(E135*N135,2)</f>
        <v>0</v>
      </c>
      <c r="P135" s="249">
        <v>0</v>
      </c>
      <c r="Q135" s="249">
        <f>ROUND(E135*P135,2)</f>
        <v>0</v>
      </c>
      <c r="R135" s="249" t="s">
        <v>473</v>
      </c>
      <c r="S135" s="249" t="s">
        <v>240</v>
      </c>
      <c r="T135" s="250" t="s">
        <v>241</v>
      </c>
      <c r="U135" s="224">
        <v>1.0367</v>
      </c>
      <c r="V135" s="224">
        <f>ROUND(E135*U135,2)</f>
        <v>2.0699999999999998</v>
      </c>
      <c r="W135" s="224"/>
      <c r="X135" s="224" t="s">
        <v>242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243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44">
        <v>100</v>
      </c>
      <c r="B136" s="245" t="s">
        <v>760</v>
      </c>
      <c r="C136" s="258" t="s">
        <v>761</v>
      </c>
      <c r="D136" s="246" t="s">
        <v>238</v>
      </c>
      <c r="E136" s="247">
        <v>1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49">
        <v>1.5499999999999999E-3</v>
      </c>
      <c r="O136" s="249">
        <f>ROUND(E136*N136,2)</f>
        <v>0</v>
      </c>
      <c r="P136" s="249">
        <v>0</v>
      </c>
      <c r="Q136" s="249">
        <f>ROUND(E136*P136,2)</f>
        <v>0</v>
      </c>
      <c r="R136" s="249" t="s">
        <v>473</v>
      </c>
      <c r="S136" s="249" t="s">
        <v>240</v>
      </c>
      <c r="T136" s="250" t="s">
        <v>241</v>
      </c>
      <c r="U136" s="224">
        <v>1.3343</v>
      </c>
      <c r="V136" s="224">
        <f>ROUND(E136*U136,2)</f>
        <v>1.33</v>
      </c>
      <c r="W136" s="224"/>
      <c r="X136" s="224" t="s">
        <v>242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243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ht="22.5" outlineLevel="1" x14ac:dyDescent="0.2">
      <c r="A137" s="244">
        <v>101</v>
      </c>
      <c r="B137" s="245" t="s">
        <v>762</v>
      </c>
      <c r="C137" s="258" t="s">
        <v>763</v>
      </c>
      <c r="D137" s="246" t="s">
        <v>238</v>
      </c>
      <c r="E137" s="247">
        <v>2</v>
      </c>
      <c r="F137" s="248"/>
      <c r="G137" s="249">
        <f>ROUND(E137*F137,2)</f>
        <v>0</v>
      </c>
      <c r="H137" s="248"/>
      <c r="I137" s="249">
        <f>ROUND(E137*H137,2)</f>
        <v>0</v>
      </c>
      <c r="J137" s="248"/>
      <c r="K137" s="249">
        <f>ROUND(E137*J137,2)</f>
        <v>0</v>
      </c>
      <c r="L137" s="249">
        <v>21</v>
      </c>
      <c r="M137" s="249">
        <f>G137*(1+L137/100)</f>
        <v>0</v>
      </c>
      <c r="N137" s="249">
        <v>5.1999999999999998E-3</v>
      </c>
      <c r="O137" s="249">
        <f>ROUND(E137*N137,2)</f>
        <v>0.01</v>
      </c>
      <c r="P137" s="249">
        <v>0</v>
      </c>
      <c r="Q137" s="249">
        <f>ROUND(E137*P137,2)</f>
        <v>0</v>
      </c>
      <c r="R137" s="249" t="s">
        <v>473</v>
      </c>
      <c r="S137" s="249" t="s">
        <v>240</v>
      </c>
      <c r="T137" s="250" t="s">
        <v>241</v>
      </c>
      <c r="U137" s="224">
        <v>0.64100000000000001</v>
      </c>
      <c r="V137" s="224">
        <f>ROUND(E137*U137,2)</f>
        <v>1.28</v>
      </c>
      <c r="W137" s="224"/>
      <c r="X137" s="224" t="s">
        <v>242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479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6">
        <v>102</v>
      </c>
      <c r="B138" s="237" t="s">
        <v>764</v>
      </c>
      <c r="C138" s="256" t="s">
        <v>765</v>
      </c>
      <c r="D138" s="238" t="s">
        <v>260</v>
      </c>
      <c r="E138" s="239">
        <v>5</v>
      </c>
      <c r="F138" s="240"/>
      <c r="G138" s="241">
        <f>ROUND(E138*F138,2)</f>
        <v>0</v>
      </c>
      <c r="H138" s="240"/>
      <c r="I138" s="241">
        <f>ROUND(E138*H138,2)</f>
        <v>0</v>
      </c>
      <c r="J138" s="240"/>
      <c r="K138" s="241">
        <f>ROUND(E138*J138,2)</f>
        <v>0</v>
      </c>
      <c r="L138" s="241">
        <v>21</v>
      </c>
      <c r="M138" s="241">
        <f>G138*(1+L138/100)</f>
        <v>0</v>
      </c>
      <c r="N138" s="241">
        <v>0</v>
      </c>
      <c r="O138" s="241">
        <f>ROUND(E138*N138,2)</f>
        <v>0</v>
      </c>
      <c r="P138" s="241">
        <v>0</v>
      </c>
      <c r="Q138" s="241">
        <f>ROUND(E138*P138,2)</f>
        <v>0</v>
      </c>
      <c r="R138" s="241" t="s">
        <v>473</v>
      </c>
      <c r="S138" s="241" t="s">
        <v>240</v>
      </c>
      <c r="T138" s="242" t="s">
        <v>241</v>
      </c>
      <c r="U138" s="224">
        <v>1.7999999999999999E-2</v>
      </c>
      <c r="V138" s="224">
        <f>ROUND(E138*U138,2)</f>
        <v>0.09</v>
      </c>
      <c r="W138" s="224"/>
      <c r="X138" s="224" t="s">
        <v>242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243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21"/>
      <c r="B139" s="222"/>
      <c r="C139" s="260" t="s">
        <v>657</v>
      </c>
      <c r="D139" s="253"/>
      <c r="E139" s="253"/>
      <c r="F139" s="253"/>
      <c r="G139" s="253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4"/>
      <c r="Z139" s="214"/>
      <c r="AA139" s="214"/>
      <c r="AB139" s="214"/>
      <c r="AC139" s="214"/>
      <c r="AD139" s="214"/>
      <c r="AE139" s="214"/>
      <c r="AF139" s="214"/>
      <c r="AG139" s="214" t="s">
        <v>294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6">
        <v>103</v>
      </c>
      <c r="B140" s="237" t="s">
        <v>766</v>
      </c>
      <c r="C140" s="256" t="s">
        <v>767</v>
      </c>
      <c r="D140" s="238" t="s">
        <v>260</v>
      </c>
      <c r="E140" s="239">
        <v>3</v>
      </c>
      <c r="F140" s="240"/>
      <c r="G140" s="241">
        <f>ROUND(E140*F140,2)</f>
        <v>0</v>
      </c>
      <c r="H140" s="240"/>
      <c r="I140" s="241">
        <f>ROUND(E140*H140,2)</f>
        <v>0</v>
      </c>
      <c r="J140" s="240"/>
      <c r="K140" s="241">
        <f>ROUND(E140*J140,2)</f>
        <v>0</v>
      </c>
      <c r="L140" s="241">
        <v>21</v>
      </c>
      <c r="M140" s="241">
        <f>G140*(1+L140/100)</f>
        <v>0</v>
      </c>
      <c r="N140" s="241">
        <v>0</v>
      </c>
      <c r="O140" s="241">
        <f>ROUND(E140*N140,2)</f>
        <v>0</v>
      </c>
      <c r="P140" s="241">
        <v>0</v>
      </c>
      <c r="Q140" s="241">
        <f>ROUND(E140*P140,2)</f>
        <v>0</v>
      </c>
      <c r="R140" s="241" t="s">
        <v>473</v>
      </c>
      <c r="S140" s="241" t="s">
        <v>240</v>
      </c>
      <c r="T140" s="242" t="s">
        <v>241</v>
      </c>
      <c r="U140" s="224">
        <v>5.2999999999999999E-2</v>
      </c>
      <c r="V140" s="224">
        <f>ROUND(E140*U140,2)</f>
        <v>0.16</v>
      </c>
      <c r="W140" s="224"/>
      <c r="X140" s="224" t="s">
        <v>242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243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21"/>
      <c r="B141" s="222"/>
      <c r="C141" s="260" t="s">
        <v>657</v>
      </c>
      <c r="D141" s="253"/>
      <c r="E141" s="253"/>
      <c r="F141" s="253"/>
      <c r="G141" s="253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14"/>
      <c r="Z141" s="214"/>
      <c r="AA141" s="214"/>
      <c r="AB141" s="214"/>
      <c r="AC141" s="214"/>
      <c r="AD141" s="214"/>
      <c r="AE141" s="214"/>
      <c r="AF141" s="214"/>
      <c r="AG141" s="214" t="s">
        <v>294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6">
        <v>104</v>
      </c>
      <c r="B142" s="237" t="s">
        <v>768</v>
      </c>
      <c r="C142" s="256" t="s">
        <v>769</v>
      </c>
      <c r="D142" s="238" t="s">
        <v>260</v>
      </c>
      <c r="E142" s="239">
        <v>12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21</v>
      </c>
      <c r="M142" s="241">
        <f>G142*(1+L142/100)</f>
        <v>0</v>
      </c>
      <c r="N142" s="241">
        <v>0</v>
      </c>
      <c r="O142" s="241">
        <f>ROUND(E142*N142,2)</f>
        <v>0</v>
      </c>
      <c r="P142" s="241">
        <v>0</v>
      </c>
      <c r="Q142" s="241">
        <f>ROUND(E142*P142,2)</f>
        <v>0</v>
      </c>
      <c r="R142" s="241" t="s">
        <v>473</v>
      </c>
      <c r="S142" s="241" t="s">
        <v>240</v>
      </c>
      <c r="T142" s="242" t="s">
        <v>241</v>
      </c>
      <c r="U142" s="224">
        <v>6.3E-2</v>
      </c>
      <c r="V142" s="224">
        <f>ROUND(E142*U142,2)</f>
        <v>0.76</v>
      </c>
      <c r="W142" s="224"/>
      <c r="X142" s="224" t="s">
        <v>242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243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21"/>
      <c r="B143" s="222"/>
      <c r="C143" s="260" t="s">
        <v>657</v>
      </c>
      <c r="D143" s="253"/>
      <c r="E143" s="253"/>
      <c r="F143" s="253"/>
      <c r="G143" s="253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294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6">
        <v>105</v>
      </c>
      <c r="B144" s="237" t="s">
        <v>770</v>
      </c>
      <c r="C144" s="256" t="s">
        <v>771</v>
      </c>
      <c r="D144" s="238" t="s">
        <v>260</v>
      </c>
      <c r="E144" s="239">
        <v>19.5</v>
      </c>
      <c r="F144" s="240"/>
      <c r="G144" s="241">
        <f>ROUND(E144*F144,2)</f>
        <v>0</v>
      </c>
      <c r="H144" s="240"/>
      <c r="I144" s="241">
        <f>ROUND(E144*H144,2)</f>
        <v>0</v>
      </c>
      <c r="J144" s="240"/>
      <c r="K144" s="241">
        <f>ROUND(E144*J144,2)</f>
        <v>0</v>
      </c>
      <c r="L144" s="241">
        <v>21</v>
      </c>
      <c r="M144" s="241">
        <f>G144*(1+L144/100)</f>
        <v>0</v>
      </c>
      <c r="N144" s="241">
        <v>0</v>
      </c>
      <c r="O144" s="241">
        <f>ROUND(E144*N144,2)</f>
        <v>0</v>
      </c>
      <c r="P144" s="241">
        <v>0</v>
      </c>
      <c r="Q144" s="241">
        <f>ROUND(E144*P144,2)</f>
        <v>0</v>
      </c>
      <c r="R144" s="241" t="s">
        <v>473</v>
      </c>
      <c r="S144" s="241" t="s">
        <v>240</v>
      </c>
      <c r="T144" s="242" t="s">
        <v>241</v>
      </c>
      <c r="U144" s="224">
        <v>8.4000000000000005E-2</v>
      </c>
      <c r="V144" s="224">
        <f>ROUND(E144*U144,2)</f>
        <v>1.64</v>
      </c>
      <c r="W144" s="224"/>
      <c r="X144" s="224" t="s">
        <v>242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243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21"/>
      <c r="B145" s="222"/>
      <c r="C145" s="260" t="s">
        <v>657</v>
      </c>
      <c r="D145" s="253"/>
      <c r="E145" s="253"/>
      <c r="F145" s="253"/>
      <c r="G145" s="253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4"/>
      <c r="Z145" s="214"/>
      <c r="AA145" s="214"/>
      <c r="AB145" s="214"/>
      <c r="AC145" s="214"/>
      <c r="AD145" s="214"/>
      <c r="AE145" s="214"/>
      <c r="AF145" s="214"/>
      <c r="AG145" s="214" t="s">
        <v>294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ht="33.75" outlineLevel="1" x14ac:dyDescent="0.2">
      <c r="A146" s="244">
        <v>106</v>
      </c>
      <c r="B146" s="245" t="s">
        <v>772</v>
      </c>
      <c r="C146" s="258" t="s">
        <v>773</v>
      </c>
      <c r="D146" s="246" t="s">
        <v>238</v>
      </c>
      <c r="E146" s="247">
        <v>1</v>
      </c>
      <c r="F146" s="248"/>
      <c r="G146" s="249">
        <f>ROUND(E146*F146,2)</f>
        <v>0</v>
      </c>
      <c r="H146" s="248"/>
      <c r="I146" s="249">
        <f>ROUND(E146*H146,2)</f>
        <v>0</v>
      </c>
      <c r="J146" s="248"/>
      <c r="K146" s="249">
        <f>ROUND(E146*J146,2)</f>
        <v>0</v>
      </c>
      <c r="L146" s="249">
        <v>21</v>
      </c>
      <c r="M146" s="249">
        <f>G146*(1+L146/100)</f>
        <v>0</v>
      </c>
      <c r="N146" s="249">
        <v>5.0000000000000001E-4</v>
      </c>
      <c r="O146" s="249">
        <f>ROUND(E146*N146,2)</f>
        <v>0</v>
      </c>
      <c r="P146" s="249">
        <v>0</v>
      </c>
      <c r="Q146" s="249">
        <f>ROUND(E146*P146,2)</f>
        <v>0</v>
      </c>
      <c r="R146" s="249" t="s">
        <v>473</v>
      </c>
      <c r="S146" s="249" t="s">
        <v>240</v>
      </c>
      <c r="T146" s="250" t="s">
        <v>241</v>
      </c>
      <c r="U146" s="224">
        <v>1.2769999999999999</v>
      </c>
      <c r="V146" s="224">
        <f>ROUND(E146*U146,2)</f>
        <v>1.28</v>
      </c>
      <c r="W146" s="224"/>
      <c r="X146" s="224" t="s">
        <v>242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243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44">
        <v>107</v>
      </c>
      <c r="B147" s="245" t="s">
        <v>774</v>
      </c>
      <c r="C147" s="258" t="s">
        <v>775</v>
      </c>
      <c r="D147" s="246" t="s">
        <v>313</v>
      </c>
      <c r="E147" s="247">
        <v>1.1907399999999999</v>
      </c>
      <c r="F147" s="248"/>
      <c r="G147" s="249">
        <f>ROUND(E147*F147,2)</f>
        <v>0</v>
      </c>
      <c r="H147" s="248"/>
      <c r="I147" s="249">
        <f>ROUND(E147*H147,2)</f>
        <v>0</v>
      </c>
      <c r="J147" s="248"/>
      <c r="K147" s="249">
        <f>ROUND(E147*J147,2)</f>
        <v>0</v>
      </c>
      <c r="L147" s="249">
        <v>21</v>
      </c>
      <c r="M147" s="249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49" t="s">
        <v>473</v>
      </c>
      <c r="S147" s="249" t="s">
        <v>240</v>
      </c>
      <c r="T147" s="250" t="s">
        <v>241</v>
      </c>
      <c r="U147" s="224">
        <v>3.5630000000000002</v>
      </c>
      <c r="V147" s="224">
        <f>ROUND(E147*U147,2)</f>
        <v>4.24</v>
      </c>
      <c r="W147" s="224"/>
      <c r="X147" s="224" t="s">
        <v>365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366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30" t="s">
        <v>234</v>
      </c>
      <c r="B148" s="231" t="s">
        <v>172</v>
      </c>
      <c r="C148" s="255" t="s">
        <v>173</v>
      </c>
      <c r="D148" s="232"/>
      <c r="E148" s="233"/>
      <c r="F148" s="234"/>
      <c r="G148" s="234">
        <f>SUMIF(AG149:AG190,"&lt;&gt;NOR",G149:G190)</f>
        <v>0</v>
      </c>
      <c r="H148" s="234"/>
      <c r="I148" s="234">
        <f>SUM(I149:I190)</f>
        <v>0</v>
      </c>
      <c r="J148" s="234"/>
      <c r="K148" s="234">
        <f>SUM(K149:K190)</f>
        <v>0</v>
      </c>
      <c r="L148" s="234"/>
      <c r="M148" s="234">
        <f>SUM(M149:M190)</f>
        <v>0</v>
      </c>
      <c r="N148" s="234"/>
      <c r="O148" s="234">
        <f>SUM(O149:O190)</f>
        <v>0.6100000000000001</v>
      </c>
      <c r="P148" s="234"/>
      <c r="Q148" s="234">
        <f>SUM(Q149:Q190)</f>
        <v>0</v>
      </c>
      <c r="R148" s="234"/>
      <c r="S148" s="234"/>
      <c r="T148" s="235"/>
      <c r="U148" s="229"/>
      <c r="V148" s="229">
        <f>SUM(V149:V190)</f>
        <v>47.339999999999996</v>
      </c>
      <c r="W148" s="229"/>
      <c r="X148" s="229"/>
      <c r="AG148" t="s">
        <v>235</v>
      </c>
    </row>
    <row r="149" spans="1:60" ht="22.5" outlineLevel="1" x14ac:dyDescent="0.2">
      <c r="A149" s="244">
        <v>108</v>
      </c>
      <c r="B149" s="245" t="s">
        <v>776</v>
      </c>
      <c r="C149" s="258" t="s">
        <v>777</v>
      </c>
      <c r="D149" s="246" t="s">
        <v>238</v>
      </c>
      <c r="E149" s="247">
        <v>1</v>
      </c>
      <c r="F149" s="248"/>
      <c r="G149" s="249">
        <f>ROUND(E149*F149,2)</f>
        <v>0</v>
      </c>
      <c r="H149" s="248"/>
      <c r="I149" s="249">
        <f>ROUND(E149*H149,2)</f>
        <v>0</v>
      </c>
      <c r="J149" s="248"/>
      <c r="K149" s="249">
        <f>ROUND(E149*J149,2)</f>
        <v>0</v>
      </c>
      <c r="L149" s="249">
        <v>21</v>
      </c>
      <c r="M149" s="249">
        <f>G149*(1+L149/100)</f>
        <v>0</v>
      </c>
      <c r="N149" s="249">
        <v>3.4000000000000002E-4</v>
      </c>
      <c r="O149" s="249">
        <f>ROUND(E149*N149,2)</f>
        <v>0</v>
      </c>
      <c r="P149" s="249">
        <v>0</v>
      </c>
      <c r="Q149" s="249">
        <f>ROUND(E149*P149,2)</f>
        <v>0</v>
      </c>
      <c r="R149" s="249" t="s">
        <v>473</v>
      </c>
      <c r="S149" s="249" t="s">
        <v>240</v>
      </c>
      <c r="T149" s="250" t="s">
        <v>241</v>
      </c>
      <c r="U149" s="224">
        <v>0.20599999999999999</v>
      </c>
      <c r="V149" s="224">
        <f>ROUND(E149*U149,2)</f>
        <v>0.21</v>
      </c>
      <c r="W149" s="224"/>
      <c r="X149" s="224" t="s">
        <v>242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243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ht="22.5" outlineLevel="1" x14ac:dyDescent="0.2">
      <c r="A150" s="244">
        <v>109</v>
      </c>
      <c r="B150" s="245" t="s">
        <v>778</v>
      </c>
      <c r="C150" s="258" t="s">
        <v>779</v>
      </c>
      <c r="D150" s="246" t="s">
        <v>442</v>
      </c>
      <c r="E150" s="247">
        <v>0.5</v>
      </c>
      <c r="F150" s="248"/>
      <c r="G150" s="249">
        <f>ROUND(E150*F150,2)</f>
        <v>0</v>
      </c>
      <c r="H150" s="248"/>
      <c r="I150" s="249">
        <f>ROUND(E150*H150,2)</f>
        <v>0</v>
      </c>
      <c r="J150" s="248"/>
      <c r="K150" s="249">
        <f>ROUND(E150*J150,2)</f>
        <v>0</v>
      </c>
      <c r="L150" s="249">
        <v>21</v>
      </c>
      <c r="M150" s="249">
        <f>G150*(1+L150/100)</f>
        <v>0</v>
      </c>
      <c r="N150" s="249">
        <v>3.2770000000000001E-2</v>
      </c>
      <c r="O150" s="249">
        <f>ROUND(E150*N150,2)</f>
        <v>0.02</v>
      </c>
      <c r="P150" s="249">
        <v>0</v>
      </c>
      <c r="Q150" s="249">
        <f>ROUND(E150*P150,2)</f>
        <v>0</v>
      </c>
      <c r="R150" s="249" t="s">
        <v>473</v>
      </c>
      <c r="S150" s="249" t="s">
        <v>240</v>
      </c>
      <c r="T150" s="250" t="s">
        <v>241</v>
      </c>
      <c r="U150" s="224">
        <v>3.6190000000000002</v>
      </c>
      <c r="V150" s="224">
        <f>ROUND(E150*U150,2)</f>
        <v>1.81</v>
      </c>
      <c r="W150" s="224"/>
      <c r="X150" s="224" t="s">
        <v>242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243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44">
        <v>110</v>
      </c>
      <c r="B151" s="245" t="s">
        <v>780</v>
      </c>
      <c r="C151" s="258" t="s">
        <v>781</v>
      </c>
      <c r="D151" s="246" t="s">
        <v>442</v>
      </c>
      <c r="E151" s="247">
        <v>2</v>
      </c>
      <c r="F151" s="248"/>
      <c r="G151" s="249">
        <f>ROUND(E151*F151,2)</f>
        <v>0</v>
      </c>
      <c r="H151" s="248"/>
      <c r="I151" s="249">
        <f>ROUND(E151*H151,2)</f>
        <v>0</v>
      </c>
      <c r="J151" s="248"/>
      <c r="K151" s="249">
        <f>ROUND(E151*J151,2)</f>
        <v>0</v>
      </c>
      <c r="L151" s="249">
        <v>21</v>
      </c>
      <c r="M151" s="249">
        <f>G151*(1+L151/100)</f>
        <v>0</v>
      </c>
      <c r="N151" s="249">
        <v>1.0279999999999999E-2</v>
      </c>
      <c r="O151" s="249">
        <f>ROUND(E151*N151,2)</f>
        <v>0.02</v>
      </c>
      <c r="P151" s="249">
        <v>0</v>
      </c>
      <c r="Q151" s="249">
        <f>ROUND(E151*P151,2)</f>
        <v>0</v>
      </c>
      <c r="R151" s="249" t="s">
        <v>473</v>
      </c>
      <c r="S151" s="249" t="s">
        <v>240</v>
      </c>
      <c r="T151" s="250" t="s">
        <v>241</v>
      </c>
      <c r="U151" s="224">
        <v>1.716</v>
      </c>
      <c r="V151" s="224">
        <f>ROUND(E151*U151,2)</f>
        <v>3.43</v>
      </c>
      <c r="W151" s="224"/>
      <c r="X151" s="224" t="s">
        <v>242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243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44">
        <v>111</v>
      </c>
      <c r="B152" s="245" t="s">
        <v>782</v>
      </c>
      <c r="C152" s="258" t="s">
        <v>783</v>
      </c>
      <c r="D152" s="246" t="s">
        <v>442</v>
      </c>
      <c r="E152" s="247">
        <v>1</v>
      </c>
      <c r="F152" s="248"/>
      <c r="G152" s="249">
        <f>ROUND(E152*F152,2)</f>
        <v>0</v>
      </c>
      <c r="H152" s="248"/>
      <c r="I152" s="249">
        <f>ROUND(E152*H152,2)</f>
        <v>0</v>
      </c>
      <c r="J152" s="248"/>
      <c r="K152" s="249">
        <f>ROUND(E152*J152,2)</f>
        <v>0</v>
      </c>
      <c r="L152" s="249">
        <v>21</v>
      </c>
      <c r="M152" s="249">
        <f>G152*(1+L152/100)</f>
        <v>0</v>
      </c>
      <c r="N152" s="249">
        <v>6.5250000000000002E-2</v>
      </c>
      <c r="O152" s="249">
        <f>ROUND(E152*N152,2)</f>
        <v>7.0000000000000007E-2</v>
      </c>
      <c r="P152" s="249">
        <v>0</v>
      </c>
      <c r="Q152" s="249">
        <f>ROUND(E152*P152,2)</f>
        <v>0</v>
      </c>
      <c r="R152" s="249" t="s">
        <v>473</v>
      </c>
      <c r="S152" s="249" t="s">
        <v>240</v>
      </c>
      <c r="T152" s="250" t="s">
        <v>241</v>
      </c>
      <c r="U152" s="224">
        <v>2.5059999999999998</v>
      </c>
      <c r="V152" s="224">
        <f>ROUND(E152*U152,2)</f>
        <v>2.5099999999999998</v>
      </c>
      <c r="W152" s="224"/>
      <c r="X152" s="224" t="s">
        <v>242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243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44">
        <v>112</v>
      </c>
      <c r="B153" s="245" t="s">
        <v>784</v>
      </c>
      <c r="C153" s="258" t="s">
        <v>785</v>
      </c>
      <c r="D153" s="246" t="s">
        <v>238</v>
      </c>
      <c r="E153" s="247">
        <v>0.5</v>
      </c>
      <c r="F153" s="248"/>
      <c r="G153" s="249">
        <f>ROUND(E153*F153,2)</f>
        <v>0</v>
      </c>
      <c r="H153" s="248"/>
      <c r="I153" s="249">
        <f>ROUND(E153*H153,2)</f>
        <v>0</v>
      </c>
      <c r="J153" s="248"/>
      <c r="K153" s="249">
        <f>ROUND(E153*J153,2)</f>
        <v>0</v>
      </c>
      <c r="L153" s="249">
        <v>21</v>
      </c>
      <c r="M153" s="249">
        <f>G153*(1+L153/100)</f>
        <v>0</v>
      </c>
      <c r="N153" s="249">
        <v>9.6100000000000005E-2</v>
      </c>
      <c r="O153" s="249">
        <f>ROUND(E153*N153,2)</f>
        <v>0.05</v>
      </c>
      <c r="P153" s="249">
        <v>0</v>
      </c>
      <c r="Q153" s="249">
        <f>ROUND(E153*P153,2)</f>
        <v>0</v>
      </c>
      <c r="R153" s="249" t="s">
        <v>473</v>
      </c>
      <c r="S153" s="249" t="s">
        <v>240</v>
      </c>
      <c r="T153" s="250" t="s">
        <v>241</v>
      </c>
      <c r="U153" s="224">
        <v>0.94399999999999995</v>
      </c>
      <c r="V153" s="224">
        <f>ROUND(E153*U153,2)</f>
        <v>0.47</v>
      </c>
      <c r="W153" s="224"/>
      <c r="X153" s="224" t="s">
        <v>242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243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44">
        <v>113</v>
      </c>
      <c r="B154" s="245" t="s">
        <v>786</v>
      </c>
      <c r="C154" s="258" t="s">
        <v>787</v>
      </c>
      <c r="D154" s="246" t="s">
        <v>442</v>
      </c>
      <c r="E154" s="247">
        <v>1</v>
      </c>
      <c r="F154" s="248"/>
      <c r="G154" s="249">
        <f>ROUND(E154*F154,2)</f>
        <v>0</v>
      </c>
      <c r="H154" s="248"/>
      <c r="I154" s="249">
        <f>ROUND(E154*H154,2)</f>
        <v>0</v>
      </c>
      <c r="J154" s="248"/>
      <c r="K154" s="249">
        <f>ROUND(E154*J154,2)</f>
        <v>0</v>
      </c>
      <c r="L154" s="249">
        <v>21</v>
      </c>
      <c r="M154" s="249">
        <f>G154*(1+L154/100)</f>
        <v>0</v>
      </c>
      <c r="N154" s="249">
        <v>5.4999999999999997E-3</v>
      </c>
      <c r="O154" s="249">
        <f>ROUND(E154*N154,2)</f>
        <v>0.01</v>
      </c>
      <c r="P154" s="249">
        <v>0</v>
      </c>
      <c r="Q154" s="249">
        <f>ROUND(E154*P154,2)</f>
        <v>0</v>
      </c>
      <c r="R154" s="249" t="s">
        <v>473</v>
      </c>
      <c r="S154" s="249" t="s">
        <v>240</v>
      </c>
      <c r="T154" s="250" t="s">
        <v>241</v>
      </c>
      <c r="U154" s="224">
        <v>0.66600000000000004</v>
      </c>
      <c r="V154" s="224">
        <f>ROUND(E154*U154,2)</f>
        <v>0.67</v>
      </c>
      <c r="W154" s="224"/>
      <c r="X154" s="224" t="s">
        <v>242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243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44">
        <v>114</v>
      </c>
      <c r="B155" s="245" t="s">
        <v>788</v>
      </c>
      <c r="C155" s="258" t="s">
        <v>789</v>
      </c>
      <c r="D155" s="246" t="s">
        <v>442</v>
      </c>
      <c r="E155" s="247">
        <v>0.5</v>
      </c>
      <c r="F155" s="248"/>
      <c r="G155" s="249">
        <f>ROUND(E155*F155,2)</f>
        <v>0</v>
      </c>
      <c r="H155" s="248"/>
      <c r="I155" s="249">
        <f>ROUND(E155*H155,2)</f>
        <v>0</v>
      </c>
      <c r="J155" s="248"/>
      <c r="K155" s="249">
        <f>ROUND(E155*J155,2)</f>
        <v>0</v>
      </c>
      <c r="L155" s="249">
        <v>21</v>
      </c>
      <c r="M155" s="249">
        <f>G155*(1+L155/100)</f>
        <v>0</v>
      </c>
      <c r="N155" s="249">
        <v>6.62E-3</v>
      </c>
      <c r="O155" s="249">
        <f>ROUND(E155*N155,2)</f>
        <v>0</v>
      </c>
      <c r="P155" s="249">
        <v>0</v>
      </c>
      <c r="Q155" s="249">
        <f>ROUND(E155*P155,2)</f>
        <v>0</v>
      </c>
      <c r="R155" s="249" t="s">
        <v>473</v>
      </c>
      <c r="S155" s="249" t="s">
        <v>240</v>
      </c>
      <c r="T155" s="250" t="s">
        <v>241</v>
      </c>
      <c r="U155" s="224">
        <v>0.78</v>
      </c>
      <c r="V155" s="224">
        <f>ROUND(E155*U155,2)</f>
        <v>0.39</v>
      </c>
      <c r="W155" s="224"/>
      <c r="X155" s="224" t="s">
        <v>242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243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44">
        <v>115</v>
      </c>
      <c r="B156" s="245" t="s">
        <v>790</v>
      </c>
      <c r="C156" s="258" t="s">
        <v>791</v>
      </c>
      <c r="D156" s="246" t="s">
        <v>442</v>
      </c>
      <c r="E156" s="247">
        <v>2</v>
      </c>
      <c r="F156" s="248"/>
      <c r="G156" s="249">
        <f>ROUND(E156*F156,2)</f>
        <v>0</v>
      </c>
      <c r="H156" s="248"/>
      <c r="I156" s="249">
        <f>ROUND(E156*H156,2)</f>
        <v>0</v>
      </c>
      <c r="J156" s="248"/>
      <c r="K156" s="249">
        <f>ROUND(E156*J156,2)</f>
        <v>0</v>
      </c>
      <c r="L156" s="249">
        <v>21</v>
      </c>
      <c r="M156" s="249">
        <f>G156*(1+L156/100)</f>
        <v>0</v>
      </c>
      <c r="N156" s="249">
        <v>1.013E-2</v>
      </c>
      <c r="O156" s="249">
        <f>ROUND(E156*N156,2)</f>
        <v>0.02</v>
      </c>
      <c r="P156" s="249">
        <v>0</v>
      </c>
      <c r="Q156" s="249">
        <f>ROUND(E156*P156,2)</f>
        <v>0</v>
      </c>
      <c r="R156" s="249" t="s">
        <v>473</v>
      </c>
      <c r="S156" s="249" t="s">
        <v>240</v>
      </c>
      <c r="T156" s="250" t="s">
        <v>241</v>
      </c>
      <c r="U156" s="224">
        <v>1.726</v>
      </c>
      <c r="V156" s="224">
        <f>ROUND(E156*U156,2)</f>
        <v>3.45</v>
      </c>
      <c r="W156" s="224"/>
      <c r="X156" s="224" t="s">
        <v>242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243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44">
        <v>116</v>
      </c>
      <c r="B157" s="245" t="s">
        <v>792</v>
      </c>
      <c r="C157" s="258" t="s">
        <v>793</v>
      </c>
      <c r="D157" s="246" t="s">
        <v>442</v>
      </c>
      <c r="E157" s="247">
        <v>2</v>
      </c>
      <c r="F157" s="248"/>
      <c r="G157" s="249">
        <f>ROUND(E157*F157,2)</f>
        <v>0</v>
      </c>
      <c r="H157" s="248"/>
      <c r="I157" s="249">
        <f>ROUND(E157*H157,2)</f>
        <v>0</v>
      </c>
      <c r="J157" s="248"/>
      <c r="K157" s="249">
        <f>ROUND(E157*J157,2)</f>
        <v>0</v>
      </c>
      <c r="L157" s="249">
        <v>21</v>
      </c>
      <c r="M157" s="249">
        <f>G157*(1+L157/100)</f>
        <v>0</v>
      </c>
      <c r="N157" s="249">
        <v>1.8939999999999999E-2</v>
      </c>
      <c r="O157" s="249">
        <f>ROUND(E157*N157,2)</f>
        <v>0.04</v>
      </c>
      <c r="P157" s="249">
        <v>0</v>
      </c>
      <c r="Q157" s="249">
        <f>ROUND(E157*P157,2)</f>
        <v>0</v>
      </c>
      <c r="R157" s="249" t="s">
        <v>473</v>
      </c>
      <c r="S157" s="249" t="s">
        <v>240</v>
      </c>
      <c r="T157" s="250" t="s">
        <v>241</v>
      </c>
      <c r="U157" s="224">
        <v>2.5379999999999998</v>
      </c>
      <c r="V157" s="224">
        <f>ROUND(E157*U157,2)</f>
        <v>5.08</v>
      </c>
      <c r="W157" s="224"/>
      <c r="X157" s="224" t="s">
        <v>242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243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44">
        <v>117</v>
      </c>
      <c r="B158" s="245" t="s">
        <v>794</v>
      </c>
      <c r="C158" s="258" t="s">
        <v>795</v>
      </c>
      <c r="D158" s="246" t="s">
        <v>442</v>
      </c>
      <c r="E158" s="247">
        <v>2</v>
      </c>
      <c r="F158" s="248"/>
      <c r="G158" s="249">
        <f>ROUND(E158*F158,2)</f>
        <v>0</v>
      </c>
      <c r="H158" s="248"/>
      <c r="I158" s="249">
        <f>ROUND(E158*H158,2)</f>
        <v>0</v>
      </c>
      <c r="J158" s="248"/>
      <c r="K158" s="249">
        <f>ROUND(E158*J158,2)</f>
        <v>0</v>
      </c>
      <c r="L158" s="249">
        <v>21</v>
      </c>
      <c r="M158" s="249">
        <f>G158*(1+L158/100)</f>
        <v>0</v>
      </c>
      <c r="N158" s="249">
        <v>2.8799999999999999E-2</v>
      </c>
      <c r="O158" s="249">
        <f>ROUND(E158*N158,2)</f>
        <v>0.06</v>
      </c>
      <c r="P158" s="249">
        <v>0</v>
      </c>
      <c r="Q158" s="249">
        <f>ROUND(E158*P158,2)</f>
        <v>0</v>
      </c>
      <c r="R158" s="249" t="s">
        <v>473</v>
      </c>
      <c r="S158" s="249" t="s">
        <v>240</v>
      </c>
      <c r="T158" s="250" t="s">
        <v>241</v>
      </c>
      <c r="U158" s="224">
        <v>2.4020000000000001</v>
      </c>
      <c r="V158" s="224">
        <f>ROUND(E158*U158,2)</f>
        <v>4.8</v>
      </c>
      <c r="W158" s="224"/>
      <c r="X158" s="224" t="s">
        <v>242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243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ht="22.5" outlineLevel="1" x14ac:dyDescent="0.2">
      <c r="A159" s="244">
        <v>118</v>
      </c>
      <c r="B159" s="245" t="s">
        <v>796</v>
      </c>
      <c r="C159" s="258" t="s">
        <v>797</v>
      </c>
      <c r="D159" s="246" t="s">
        <v>238</v>
      </c>
      <c r="E159" s="247">
        <v>3</v>
      </c>
      <c r="F159" s="248"/>
      <c r="G159" s="249">
        <f>ROUND(E159*F159,2)</f>
        <v>0</v>
      </c>
      <c r="H159" s="248"/>
      <c r="I159" s="249">
        <f>ROUND(E159*H159,2)</f>
        <v>0</v>
      </c>
      <c r="J159" s="248"/>
      <c r="K159" s="249">
        <f>ROUND(E159*J159,2)</f>
        <v>0</v>
      </c>
      <c r="L159" s="249">
        <v>21</v>
      </c>
      <c r="M159" s="249">
        <f>G159*(1+L159/100)</f>
        <v>0</v>
      </c>
      <c r="N159" s="249">
        <v>1.9230000000000001E-2</v>
      </c>
      <c r="O159" s="249">
        <f>ROUND(E159*N159,2)</f>
        <v>0.06</v>
      </c>
      <c r="P159" s="249">
        <v>0</v>
      </c>
      <c r="Q159" s="249">
        <f>ROUND(E159*P159,2)</f>
        <v>0</v>
      </c>
      <c r="R159" s="249" t="s">
        <v>473</v>
      </c>
      <c r="S159" s="249" t="s">
        <v>240</v>
      </c>
      <c r="T159" s="250" t="s">
        <v>241</v>
      </c>
      <c r="U159" s="224">
        <v>0.47199999999999998</v>
      </c>
      <c r="V159" s="224">
        <f>ROUND(E159*U159,2)</f>
        <v>1.42</v>
      </c>
      <c r="W159" s="224"/>
      <c r="X159" s="224" t="s">
        <v>242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243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ht="22.5" outlineLevel="1" x14ac:dyDescent="0.2">
      <c r="A160" s="244">
        <v>119</v>
      </c>
      <c r="B160" s="245" t="s">
        <v>796</v>
      </c>
      <c r="C160" s="258" t="s">
        <v>797</v>
      </c>
      <c r="D160" s="246" t="s">
        <v>238</v>
      </c>
      <c r="E160" s="247">
        <v>2</v>
      </c>
      <c r="F160" s="248"/>
      <c r="G160" s="249">
        <f>ROUND(E160*F160,2)</f>
        <v>0</v>
      </c>
      <c r="H160" s="248"/>
      <c r="I160" s="249">
        <f>ROUND(E160*H160,2)</f>
        <v>0</v>
      </c>
      <c r="J160" s="248"/>
      <c r="K160" s="249">
        <f>ROUND(E160*J160,2)</f>
        <v>0</v>
      </c>
      <c r="L160" s="249">
        <v>21</v>
      </c>
      <c r="M160" s="249">
        <f>G160*(1+L160/100)</f>
        <v>0</v>
      </c>
      <c r="N160" s="249">
        <v>1.9230000000000001E-2</v>
      </c>
      <c r="O160" s="249">
        <f>ROUND(E160*N160,2)</f>
        <v>0.04</v>
      </c>
      <c r="P160" s="249">
        <v>0</v>
      </c>
      <c r="Q160" s="249">
        <f>ROUND(E160*P160,2)</f>
        <v>0</v>
      </c>
      <c r="R160" s="249" t="s">
        <v>473</v>
      </c>
      <c r="S160" s="249" t="s">
        <v>240</v>
      </c>
      <c r="T160" s="250" t="s">
        <v>241</v>
      </c>
      <c r="U160" s="224">
        <v>0.47199999999999998</v>
      </c>
      <c r="V160" s="224">
        <f>ROUND(E160*U160,2)</f>
        <v>0.94</v>
      </c>
      <c r="W160" s="224"/>
      <c r="X160" s="224" t="s">
        <v>242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243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ht="22.5" outlineLevel="1" x14ac:dyDescent="0.2">
      <c r="A161" s="244">
        <v>120</v>
      </c>
      <c r="B161" s="245" t="s">
        <v>798</v>
      </c>
      <c r="C161" s="258" t="s">
        <v>799</v>
      </c>
      <c r="D161" s="246" t="s">
        <v>238</v>
      </c>
      <c r="E161" s="247">
        <v>0.5</v>
      </c>
      <c r="F161" s="248"/>
      <c r="G161" s="249">
        <f>ROUND(E161*F161,2)</f>
        <v>0</v>
      </c>
      <c r="H161" s="248"/>
      <c r="I161" s="249">
        <f>ROUND(E161*H161,2)</f>
        <v>0</v>
      </c>
      <c r="J161" s="248"/>
      <c r="K161" s="249">
        <f>ROUND(E161*J161,2)</f>
        <v>0</v>
      </c>
      <c r="L161" s="249">
        <v>21</v>
      </c>
      <c r="M161" s="249">
        <f>G161*(1+L161/100)</f>
        <v>0</v>
      </c>
      <c r="N161" s="249">
        <v>0.12492</v>
      </c>
      <c r="O161" s="249">
        <f>ROUND(E161*N161,2)</f>
        <v>0.06</v>
      </c>
      <c r="P161" s="249">
        <v>0</v>
      </c>
      <c r="Q161" s="249">
        <f>ROUND(E161*P161,2)</f>
        <v>0</v>
      </c>
      <c r="R161" s="249" t="s">
        <v>473</v>
      </c>
      <c r="S161" s="249" t="s">
        <v>240</v>
      </c>
      <c r="T161" s="250" t="s">
        <v>241</v>
      </c>
      <c r="U161" s="224">
        <v>3.6190000000000002</v>
      </c>
      <c r="V161" s="224">
        <f>ROUND(E161*U161,2)</f>
        <v>1.81</v>
      </c>
      <c r="W161" s="224"/>
      <c r="X161" s="224" t="s">
        <v>242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243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ht="22.5" outlineLevel="1" x14ac:dyDescent="0.2">
      <c r="A162" s="244">
        <v>121</v>
      </c>
      <c r="B162" s="245" t="s">
        <v>800</v>
      </c>
      <c r="C162" s="258" t="s">
        <v>801</v>
      </c>
      <c r="D162" s="246" t="s">
        <v>238</v>
      </c>
      <c r="E162" s="247">
        <v>1</v>
      </c>
      <c r="F162" s="248"/>
      <c r="G162" s="249">
        <f>ROUND(E162*F162,2)</f>
        <v>0</v>
      </c>
      <c r="H162" s="248"/>
      <c r="I162" s="249">
        <f>ROUND(E162*H162,2)</f>
        <v>0</v>
      </c>
      <c r="J162" s="248"/>
      <c r="K162" s="249">
        <f>ROUND(E162*J162,2)</f>
        <v>0</v>
      </c>
      <c r="L162" s="249">
        <v>21</v>
      </c>
      <c r="M162" s="249">
        <f>G162*(1+L162/100)</f>
        <v>0</v>
      </c>
      <c r="N162" s="249">
        <v>9.1550000000000006E-2</v>
      </c>
      <c r="O162" s="249">
        <f>ROUND(E162*N162,2)</f>
        <v>0.09</v>
      </c>
      <c r="P162" s="249">
        <v>0</v>
      </c>
      <c r="Q162" s="249">
        <f>ROUND(E162*P162,2)</f>
        <v>0</v>
      </c>
      <c r="R162" s="249" t="s">
        <v>473</v>
      </c>
      <c r="S162" s="249" t="s">
        <v>240</v>
      </c>
      <c r="T162" s="250" t="s">
        <v>241</v>
      </c>
      <c r="U162" s="224">
        <v>1.1639999999999999</v>
      </c>
      <c r="V162" s="224">
        <f>ROUND(E162*U162,2)</f>
        <v>1.1599999999999999</v>
      </c>
      <c r="W162" s="224"/>
      <c r="X162" s="224" t="s">
        <v>242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243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ht="22.5" outlineLevel="1" x14ac:dyDescent="0.2">
      <c r="A163" s="244">
        <v>122</v>
      </c>
      <c r="B163" s="245" t="s">
        <v>802</v>
      </c>
      <c r="C163" s="258" t="s">
        <v>803</v>
      </c>
      <c r="D163" s="246" t="s">
        <v>238</v>
      </c>
      <c r="E163" s="247">
        <v>2</v>
      </c>
      <c r="F163" s="248"/>
      <c r="G163" s="249">
        <f>ROUND(E163*F163,2)</f>
        <v>0</v>
      </c>
      <c r="H163" s="248"/>
      <c r="I163" s="249">
        <f>ROUND(E163*H163,2)</f>
        <v>0</v>
      </c>
      <c r="J163" s="248"/>
      <c r="K163" s="249">
        <f>ROUND(E163*J163,2)</f>
        <v>0</v>
      </c>
      <c r="L163" s="249">
        <v>21</v>
      </c>
      <c r="M163" s="249">
        <f>G163*(1+L163/100)</f>
        <v>0</v>
      </c>
      <c r="N163" s="249">
        <v>7.0800000000000004E-3</v>
      </c>
      <c r="O163" s="249">
        <f>ROUND(E163*N163,2)</f>
        <v>0.01</v>
      </c>
      <c r="P163" s="249">
        <v>0</v>
      </c>
      <c r="Q163" s="249">
        <f>ROUND(E163*P163,2)</f>
        <v>0</v>
      </c>
      <c r="R163" s="249" t="s">
        <v>473</v>
      </c>
      <c r="S163" s="249" t="s">
        <v>240</v>
      </c>
      <c r="T163" s="250" t="s">
        <v>241</v>
      </c>
      <c r="U163" s="224">
        <v>0.26100000000000001</v>
      </c>
      <c r="V163" s="224">
        <f>ROUND(E163*U163,2)</f>
        <v>0.52</v>
      </c>
      <c r="W163" s="224"/>
      <c r="X163" s="224" t="s">
        <v>242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243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ht="22.5" outlineLevel="1" x14ac:dyDescent="0.2">
      <c r="A164" s="244">
        <v>123</v>
      </c>
      <c r="B164" s="245" t="s">
        <v>802</v>
      </c>
      <c r="C164" s="258" t="s">
        <v>803</v>
      </c>
      <c r="D164" s="246" t="s">
        <v>238</v>
      </c>
      <c r="E164" s="247">
        <v>5</v>
      </c>
      <c r="F164" s="248"/>
      <c r="G164" s="249">
        <f>ROUND(E164*F164,2)</f>
        <v>0</v>
      </c>
      <c r="H164" s="248"/>
      <c r="I164" s="249">
        <f>ROUND(E164*H164,2)</f>
        <v>0</v>
      </c>
      <c r="J164" s="248"/>
      <c r="K164" s="249">
        <f>ROUND(E164*J164,2)</f>
        <v>0</v>
      </c>
      <c r="L164" s="249">
        <v>21</v>
      </c>
      <c r="M164" s="249">
        <f>G164*(1+L164/100)</f>
        <v>0</v>
      </c>
      <c r="N164" s="249">
        <v>7.0800000000000004E-3</v>
      </c>
      <c r="O164" s="249">
        <f>ROUND(E164*N164,2)</f>
        <v>0.04</v>
      </c>
      <c r="P164" s="249">
        <v>0</v>
      </c>
      <c r="Q164" s="249">
        <f>ROUND(E164*P164,2)</f>
        <v>0</v>
      </c>
      <c r="R164" s="249" t="s">
        <v>473</v>
      </c>
      <c r="S164" s="249" t="s">
        <v>240</v>
      </c>
      <c r="T164" s="250" t="s">
        <v>241</v>
      </c>
      <c r="U164" s="224">
        <v>0.26100000000000001</v>
      </c>
      <c r="V164" s="224">
        <f>ROUND(E164*U164,2)</f>
        <v>1.31</v>
      </c>
      <c r="W164" s="224"/>
      <c r="X164" s="224" t="s">
        <v>242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243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44">
        <v>124</v>
      </c>
      <c r="B165" s="245" t="s">
        <v>804</v>
      </c>
      <c r="C165" s="258" t="s">
        <v>805</v>
      </c>
      <c r="D165" s="246" t="s">
        <v>238</v>
      </c>
      <c r="E165" s="247">
        <v>1</v>
      </c>
      <c r="F165" s="248"/>
      <c r="G165" s="249">
        <f>ROUND(E165*F165,2)</f>
        <v>0</v>
      </c>
      <c r="H165" s="248"/>
      <c r="I165" s="249">
        <f>ROUND(E165*H165,2)</f>
        <v>0</v>
      </c>
      <c r="J165" s="248"/>
      <c r="K165" s="249">
        <f>ROUND(E165*J165,2)</f>
        <v>0</v>
      </c>
      <c r="L165" s="249">
        <v>21</v>
      </c>
      <c r="M165" s="249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49" t="s">
        <v>473</v>
      </c>
      <c r="S165" s="249" t="s">
        <v>240</v>
      </c>
      <c r="T165" s="250" t="s">
        <v>241</v>
      </c>
      <c r="U165" s="224">
        <v>0.20599999999999999</v>
      </c>
      <c r="V165" s="224">
        <f>ROUND(E165*U165,2)</f>
        <v>0.21</v>
      </c>
      <c r="W165" s="224"/>
      <c r="X165" s="224" t="s">
        <v>242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243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44">
        <v>125</v>
      </c>
      <c r="B166" s="245" t="s">
        <v>806</v>
      </c>
      <c r="C166" s="258" t="s">
        <v>807</v>
      </c>
      <c r="D166" s="246" t="s">
        <v>238</v>
      </c>
      <c r="E166" s="247">
        <v>2</v>
      </c>
      <c r="F166" s="248"/>
      <c r="G166" s="249">
        <f>ROUND(E166*F166,2)</f>
        <v>0</v>
      </c>
      <c r="H166" s="248"/>
      <c r="I166" s="249">
        <f>ROUND(E166*H166,2)</f>
        <v>0</v>
      </c>
      <c r="J166" s="248"/>
      <c r="K166" s="249">
        <f>ROUND(E166*J166,2)</f>
        <v>0</v>
      </c>
      <c r="L166" s="249">
        <v>21</v>
      </c>
      <c r="M166" s="249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49" t="s">
        <v>473</v>
      </c>
      <c r="S166" s="249" t="s">
        <v>240</v>
      </c>
      <c r="T166" s="250" t="s">
        <v>241</v>
      </c>
      <c r="U166" s="224">
        <v>0.22700000000000001</v>
      </c>
      <c r="V166" s="224">
        <f>ROUND(E166*U166,2)</f>
        <v>0.45</v>
      </c>
      <c r="W166" s="224"/>
      <c r="X166" s="224" t="s">
        <v>242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479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44">
        <v>126</v>
      </c>
      <c r="B167" s="245" t="s">
        <v>808</v>
      </c>
      <c r="C167" s="258" t="s">
        <v>809</v>
      </c>
      <c r="D167" s="246" t="s">
        <v>238</v>
      </c>
      <c r="E167" s="247">
        <v>1</v>
      </c>
      <c r="F167" s="248"/>
      <c r="G167" s="249">
        <f>ROUND(E167*F167,2)</f>
        <v>0</v>
      </c>
      <c r="H167" s="248"/>
      <c r="I167" s="249">
        <f>ROUND(E167*H167,2)</f>
        <v>0</v>
      </c>
      <c r="J167" s="248"/>
      <c r="K167" s="249">
        <f>ROUND(E167*J167,2)</f>
        <v>0</v>
      </c>
      <c r="L167" s="249">
        <v>21</v>
      </c>
      <c r="M167" s="249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49" t="s">
        <v>473</v>
      </c>
      <c r="S167" s="249" t="s">
        <v>240</v>
      </c>
      <c r="T167" s="250" t="s">
        <v>241</v>
      </c>
      <c r="U167" s="224">
        <v>0.51500000000000001</v>
      </c>
      <c r="V167" s="224">
        <f>ROUND(E167*U167,2)</f>
        <v>0.52</v>
      </c>
      <c r="W167" s="224"/>
      <c r="X167" s="224" t="s">
        <v>242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243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44">
        <v>127</v>
      </c>
      <c r="B168" s="245" t="s">
        <v>810</v>
      </c>
      <c r="C168" s="258" t="s">
        <v>811</v>
      </c>
      <c r="D168" s="246" t="s">
        <v>238</v>
      </c>
      <c r="E168" s="247">
        <v>1</v>
      </c>
      <c r="F168" s="248"/>
      <c r="G168" s="249">
        <f>ROUND(E168*F168,2)</f>
        <v>0</v>
      </c>
      <c r="H168" s="248"/>
      <c r="I168" s="249">
        <f>ROUND(E168*H168,2)</f>
        <v>0</v>
      </c>
      <c r="J168" s="248"/>
      <c r="K168" s="249">
        <f>ROUND(E168*J168,2)</f>
        <v>0</v>
      </c>
      <c r="L168" s="249">
        <v>21</v>
      </c>
      <c r="M168" s="249">
        <f>G168*(1+L168/100)</f>
        <v>0</v>
      </c>
      <c r="N168" s="249">
        <v>8.0000000000000004E-4</v>
      </c>
      <c r="O168" s="249">
        <f>ROUND(E168*N168,2)</f>
        <v>0</v>
      </c>
      <c r="P168" s="249">
        <v>0</v>
      </c>
      <c r="Q168" s="249">
        <f>ROUND(E168*P168,2)</f>
        <v>0</v>
      </c>
      <c r="R168" s="249" t="s">
        <v>473</v>
      </c>
      <c r="S168" s="249" t="s">
        <v>240</v>
      </c>
      <c r="T168" s="250" t="s">
        <v>241</v>
      </c>
      <c r="U168" s="224">
        <v>6.2E-2</v>
      </c>
      <c r="V168" s="224">
        <f>ROUND(E168*U168,2)</f>
        <v>0.06</v>
      </c>
      <c r="W168" s="224"/>
      <c r="X168" s="224" t="s">
        <v>242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243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44">
        <v>128</v>
      </c>
      <c r="B169" s="245" t="s">
        <v>812</v>
      </c>
      <c r="C169" s="258" t="s">
        <v>813</v>
      </c>
      <c r="D169" s="246" t="s">
        <v>238</v>
      </c>
      <c r="E169" s="247">
        <v>2</v>
      </c>
      <c r="F169" s="248"/>
      <c r="G169" s="249">
        <f>ROUND(E169*F169,2)</f>
        <v>0</v>
      </c>
      <c r="H169" s="248"/>
      <c r="I169" s="249">
        <f>ROUND(E169*H169,2)</f>
        <v>0</v>
      </c>
      <c r="J169" s="248"/>
      <c r="K169" s="249">
        <f>ROUND(E169*J169,2)</f>
        <v>0</v>
      </c>
      <c r="L169" s="249">
        <v>21</v>
      </c>
      <c r="M169" s="249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49" t="s">
        <v>473</v>
      </c>
      <c r="S169" s="249" t="s">
        <v>240</v>
      </c>
      <c r="T169" s="250" t="s">
        <v>241</v>
      </c>
      <c r="U169" s="224">
        <v>6.2E-2</v>
      </c>
      <c r="V169" s="224">
        <f>ROUND(E169*U169,2)</f>
        <v>0.12</v>
      </c>
      <c r="W169" s="224"/>
      <c r="X169" s="224" t="s">
        <v>242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243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44">
        <v>129</v>
      </c>
      <c r="B170" s="245" t="s">
        <v>814</v>
      </c>
      <c r="C170" s="258" t="s">
        <v>815</v>
      </c>
      <c r="D170" s="246" t="s">
        <v>238</v>
      </c>
      <c r="E170" s="247">
        <v>1</v>
      </c>
      <c r="F170" s="248"/>
      <c r="G170" s="249">
        <f>ROUND(E170*F170,2)</f>
        <v>0</v>
      </c>
      <c r="H170" s="248"/>
      <c r="I170" s="249">
        <f>ROUND(E170*H170,2)</f>
        <v>0</v>
      </c>
      <c r="J170" s="248"/>
      <c r="K170" s="249">
        <f>ROUND(E170*J170,2)</f>
        <v>0</v>
      </c>
      <c r="L170" s="249">
        <v>21</v>
      </c>
      <c r="M170" s="249">
        <f>G170*(1+L170/100)</f>
        <v>0</v>
      </c>
      <c r="N170" s="249">
        <v>1.8000000000000001E-4</v>
      </c>
      <c r="O170" s="249">
        <f>ROUND(E170*N170,2)</f>
        <v>0</v>
      </c>
      <c r="P170" s="249">
        <v>0</v>
      </c>
      <c r="Q170" s="249">
        <f>ROUND(E170*P170,2)</f>
        <v>0</v>
      </c>
      <c r="R170" s="249" t="s">
        <v>473</v>
      </c>
      <c r="S170" s="249" t="s">
        <v>240</v>
      </c>
      <c r="T170" s="250" t="s">
        <v>241</v>
      </c>
      <c r="U170" s="224">
        <v>0.16500000000000001</v>
      </c>
      <c r="V170" s="224">
        <f>ROUND(E170*U170,2)</f>
        <v>0.17</v>
      </c>
      <c r="W170" s="224"/>
      <c r="X170" s="224" t="s">
        <v>242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243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44">
        <v>130</v>
      </c>
      <c r="B171" s="245" t="s">
        <v>816</v>
      </c>
      <c r="C171" s="258" t="s">
        <v>817</v>
      </c>
      <c r="D171" s="246" t="s">
        <v>238</v>
      </c>
      <c r="E171" s="247">
        <v>1.5</v>
      </c>
      <c r="F171" s="248"/>
      <c r="G171" s="249">
        <f>ROUND(E171*F171,2)</f>
        <v>0</v>
      </c>
      <c r="H171" s="248"/>
      <c r="I171" s="249">
        <f>ROUND(E171*H171,2)</f>
        <v>0</v>
      </c>
      <c r="J171" s="248"/>
      <c r="K171" s="249">
        <f>ROUND(E171*J171,2)</f>
        <v>0</v>
      </c>
      <c r="L171" s="249">
        <v>21</v>
      </c>
      <c r="M171" s="249">
        <f>G171*(1+L171/100)</f>
        <v>0</v>
      </c>
      <c r="N171" s="249">
        <v>3.1E-4</v>
      </c>
      <c r="O171" s="249">
        <f>ROUND(E171*N171,2)</f>
        <v>0</v>
      </c>
      <c r="P171" s="249">
        <v>0</v>
      </c>
      <c r="Q171" s="249">
        <f>ROUND(E171*P171,2)</f>
        <v>0</v>
      </c>
      <c r="R171" s="249" t="s">
        <v>473</v>
      </c>
      <c r="S171" s="249" t="s">
        <v>240</v>
      </c>
      <c r="T171" s="250" t="s">
        <v>241</v>
      </c>
      <c r="U171" s="224">
        <v>0.20699999999999999</v>
      </c>
      <c r="V171" s="224">
        <f>ROUND(E171*U171,2)</f>
        <v>0.31</v>
      </c>
      <c r="W171" s="224"/>
      <c r="X171" s="224" t="s">
        <v>242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243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44">
        <v>131</v>
      </c>
      <c r="B172" s="245" t="s">
        <v>818</v>
      </c>
      <c r="C172" s="258" t="s">
        <v>819</v>
      </c>
      <c r="D172" s="246" t="s">
        <v>238</v>
      </c>
      <c r="E172" s="247">
        <v>2.5</v>
      </c>
      <c r="F172" s="248"/>
      <c r="G172" s="249">
        <f>ROUND(E172*F172,2)</f>
        <v>0</v>
      </c>
      <c r="H172" s="248"/>
      <c r="I172" s="249">
        <f>ROUND(E172*H172,2)</f>
        <v>0</v>
      </c>
      <c r="J172" s="248"/>
      <c r="K172" s="249">
        <f>ROUND(E172*J172,2)</f>
        <v>0</v>
      </c>
      <c r="L172" s="249">
        <v>21</v>
      </c>
      <c r="M172" s="249">
        <f>G172*(1+L172/100)</f>
        <v>0</v>
      </c>
      <c r="N172" s="249">
        <v>1.0399999999999999E-3</v>
      </c>
      <c r="O172" s="249">
        <f>ROUND(E172*N172,2)</f>
        <v>0</v>
      </c>
      <c r="P172" s="249">
        <v>0</v>
      </c>
      <c r="Q172" s="249">
        <f>ROUND(E172*P172,2)</f>
        <v>0</v>
      </c>
      <c r="R172" s="249" t="s">
        <v>473</v>
      </c>
      <c r="S172" s="249" t="s">
        <v>240</v>
      </c>
      <c r="T172" s="250" t="s">
        <v>241</v>
      </c>
      <c r="U172" s="224">
        <v>0.35099999999999998</v>
      </c>
      <c r="V172" s="224">
        <f>ROUND(E172*U172,2)</f>
        <v>0.88</v>
      </c>
      <c r="W172" s="224"/>
      <c r="X172" s="224" t="s">
        <v>242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243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44">
        <v>132</v>
      </c>
      <c r="B173" s="245" t="s">
        <v>820</v>
      </c>
      <c r="C173" s="258" t="s">
        <v>821</v>
      </c>
      <c r="D173" s="246" t="s">
        <v>238</v>
      </c>
      <c r="E173" s="247">
        <v>0.5</v>
      </c>
      <c r="F173" s="248"/>
      <c r="G173" s="249">
        <f>ROUND(E173*F173,2)</f>
        <v>0</v>
      </c>
      <c r="H173" s="248"/>
      <c r="I173" s="249">
        <f>ROUND(E173*H173,2)</f>
        <v>0</v>
      </c>
      <c r="J173" s="248"/>
      <c r="K173" s="249">
        <f>ROUND(E173*J173,2)</f>
        <v>0</v>
      </c>
      <c r="L173" s="249">
        <v>21</v>
      </c>
      <c r="M173" s="249">
        <f>G173*(1+L173/100)</f>
        <v>0</v>
      </c>
      <c r="N173" s="249">
        <v>1.6299999999999999E-3</v>
      </c>
      <c r="O173" s="249">
        <f>ROUND(E173*N173,2)</f>
        <v>0</v>
      </c>
      <c r="P173" s="249">
        <v>0</v>
      </c>
      <c r="Q173" s="249">
        <f>ROUND(E173*P173,2)</f>
        <v>0</v>
      </c>
      <c r="R173" s="249" t="s">
        <v>473</v>
      </c>
      <c r="S173" s="249" t="s">
        <v>240</v>
      </c>
      <c r="T173" s="250" t="s">
        <v>241</v>
      </c>
      <c r="U173" s="224">
        <v>0.42399999999999999</v>
      </c>
      <c r="V173" s="224">
        <f>ROUND(E173*U173,2)</f>
        <v>0.21</v>
      </c>
      <c r="W173" s="224"/>
      <c r="X173" s="224" t="s">
        <v>242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243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44">
        <v>133</v>
      </c>
      <c r="B174" s="245" t="s">
        <v>822</v>
      </c>
      <c r="C174" s="258" t="s">
        <v>823</v>
      </c>
      <c r="D174" s="246" t="s">
        <v>238</v>
      </c>
      <c r="E174" s="247">
        <v>0.5</v>
      </c>
      <c r="F174" s="248"/>
      <c r="G174" s="249">
        <f>ROUND(E174*F174,2)</f>
        <v>0</v>
      </c>
      <c r="H174" s="248"/>
      <c r="I174" s="249">
        <f>ROUND(E174*H174,2)</f>
        <v>0</v>
      </c>
      <c r="J174" s="248"/>
      <c r="K174" s="249">
        <f>ROUND(E174*J174,2)</f>
        <v>0</v>
      </c>
      <c r="L174" s="249">
        <v>21</v>
      </c>
      <c r="M174" s="249">
        <f>G174*(1+L174/100)</f>
        <v>0</v>
      </c>
      <c r="N174" s="249">
        <v>7.6999999999999996E-4</v>
      </c>
      <c r="O174" s="249">
        <f>ROUND(E174*N174,2)</f>
        <v>0</v>
      </c>
      <c r="P174" s="249">
        <v>0</v>
      </c>
      <c r="Q174" s="249">
        <f>ROUND(E174*P174,2)</f>
        <v>0</v>
      </c>
      <c r="R174" s="249" t="s">
        <v>473</v>
      </c>
      <c r="S174" s="249" t="s">
        <v>240</v>
      </c>
      <c r="T174" s="250" t="s">
        <v>241</v>
      </c>
      <c r="U174" s="224">
        <v>0.42399999999999999</v>
      </c>
      <c r="V174" s="224">
        <f>ROUND(E174*U174,2)</f>
        <v>0.21</v>
      </c>
      <c r="W174" s="224"/>
      <c r="X174" s="224" t="s">
        <v>242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243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2.5" outlineLevel="1" x14ac:dyDescent="0.2">
      <c r="A175" s="244">
        <v>134</v>
      </c>
      <c r="B175" s="245" t="s">
        <v>824</v>
      </c>
      <c r="C175" s="258" t="s">
        <v>825</v>
      </c>
      <c r="D175" s="246" t="s">
        <v>238</v>
      </c>
      <c r="E175" s="247">
        <v>4.5</v>
      </c>
      <c r="F175" s="248"/>
      <c r="G175" s="249">
        <f>ROUND(E175*F175,2)</f>
        <v>0</v>
      </c>
      <c r="H175" s="248"/>
      <c r="I175" s="249">
        <f>ROUND(E175*H175,2)</f>
        <v>0</v>
      </c>
      <c r="J175" s="248"/>
      <c r="K175" s="249">
        <f>ROUND(E175*J175,2)</f>
        <v>0</v>
      </c>
      <c r="L175" s="249">
        <v>21</v>
      </c>
      <c r="M175" s="249">
        <f>G175*(1+L175/100)</f>
        <v>0</v>
      </c>
      <c r="N175" s="249">
        <v>1.3999999999999999E-4</v>
      </c>
      <c r="O175" s="249">
        <f>ROUND(E175*N175,2)</f>
        <v>0</v>
      </c>
      <c r="P175" s="249">
        <v>0</v>
      </c>
      <c r="Q175" s="249">
        <f>ROUND(E175*P175,2)</f>
        <v>0</v>
      </c>
      <c r="R175" s="249" t="s">
        <v>473</v>
      </c>
      <c r="S175" s="249" t="s">
        <v>240</v>
      </c>
      <c r="T175" s="250" t="s">
        <v>241</v>
      </c>
      <c r="U175" s="224">
        <v>8.2000000000000003E-2</v>
      </c>
      <c r="V175" s="224">
        <f>ROUND(E175*U175,2)</f>
        <v>0.37</v>
      </c>
      <c r="W175" s="224"/>
      <c r="X175" s="224" t="s">
        <v>242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243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ht="22.5" outlineLevel="1" x14ac:dyDescent="0.2">
      <c r="A176" s="244">
        <v>135</v>
      </c>
      <c r="B176" s="245" t="s">
        <v>826</v>
      </c>
      <c r="C176" s="258" t="s">
        <v>827</v>
      </c>
      <c r="D176" s="246" t="s">
        <v>238</v>
      </c>
      <c r="E176" s="247">
        <v>1</v>
      </c>
      <c r="F176" s="248"/>
      <c r="G176" s="249">
        <f>ROUND(E176*F176,2)</f>
        <v>0</v>
      </c>
      <c r="H176" s="248"/>
      <c r="I176" s="249">
        <f>ROUND(E176*H176,2)</f>
        <v>0</v>
      </c>
      <c r="J176" s="248"/>
      <c r="K176" s="249">
        <f>ROUND(E176*J176,2)</f>
        <v>0</v>
      </c>
      <c r="L176" s="249">
        <v>21</v>
      </c>
      <c r="M176" s="249">
        <f>G176*(1+L176/100)</f>
        <v>0</v>
      </c>
      <c r="N176" s="249">
        <v>2.2000000000000001E-4</v>
      </c>
      <c r="O176" s="249">
        <f>ROUND(E176*N176,2)</f>
        <v>0</v>
      </c>
      <c r="P176" s="249">
        <v>0</v>
      </c>
      <c r="Q176" s="249">
        <f>ROUND(E176*P176,2)</f>
        <v>0</v>
      </c>
      <c r="R176" s="249" t="s">
        <v>473</v>
      </c>
      <c r="S176" s="249" t="s">
        <v>240</v>
      </c>
      <c r="T176" s="250" t="s">
        <v>241</v>
      </c>
      <c r="U176" s="224">
        <v>0.113</v>
      </c>
      <c r="V176" s="224">
        <f>ROUND(E176*U176,2)</f>
        <v>0.11</v>
      </c>
      <c r="W176" s="224"/>
      <c r="X176" s="224" t="s">
        <v>242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243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44">
        <v>136</v>
      </c>
      <c r="B177" s="245" t="s">
        <v>828</v>
      </c>
      <c r="C177" s="258" t="s">
        <v>829</v>
      </c>
      <c r="D177" s="246" t="s">
        <v>238</v>
      </c>
      <c r="E177" s="247">
        <v>0.5</v>
      </c>
      <c r="F177" s="248"/>
      <c r="G177" s="249">
        <f>ROUND(E177*F177,2)</f>
        <v>0</v>
      </c>
      <c r="H177" s="248"/>
      <c r="I177" s="249">
        <f>ROUND(E177*H177,2)</f>
        <v>0</v>
      </c>
      <c r="J177" s="248"/>
      <c r="K177" s="249">
        <f>ROUND(E177*J177,2)</f>
        <v>0</v>
      </c>
      <c r="L177" s="249">
        <v>21</v>
      </c>
      <c r="M177" s="249">
        <f>G177*(1+L177/100)</f>
        <v>0</v>
      </c>
      <c r="N177" s="249">
        <v>8.4000000000000003E-4</v>
      </c>
      <c r="O177" s="249">
        <f>ROUND(E177*N177,2)</f>
        <v>0</v>
      </c>
      <c r="P177" s="249">
        <v>0</v>
      </c>
      <c r="Q177" s="249">
        <f>ROUND(E177*P177,2)</f>
        <v>0</v>
      </c>
      <c r="R177" s="249" t="s">
        <v>473</v>
      </c>
      <c r="S177" s="249" t="s">
        <v>240</v>
      </c>
      <c r="T177" s="250" t="s">
        <v>241</v>
      </c>
      <c r="U177" s="224">
        <v>0.35099999999999998</v>
      </c>
      <c r="V177" s="224">
        <f>ROUND(E177*U177,2)</f>
        <v>0.18</v>
      </c>
      <c r="W177" s="224"/>
      <c r="X177" s="224" t="s">
        <v>242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243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ht="22.5" outlineLevel="1" x14ac:dyDescent="0.2">
      <c r="A178" s="244">
        <v>137</v>
      </c>
      <c r="B178" s="245" t="s">
        <v>830</v>
      </c>
      <c r="C178" s="258" t="s">
        <v>831</v>
      </c>
      <c r="D178" s="246" t="s">
        <v>238</v>
      </c>
      <c r="E178" s="247">
        <v>3.5</v>
      </c>
      <c r="F178" s="248"/>
      <c r="G178" s="249">
        <f>ROUND(E178*F178,2)</f>
        <v>0</v>
      </c>
      <c r="H178" s="248"/>
      <c r="I178" s="249">
        <f>ROUND(E178*H178,2)</f>
        <v>0</v>
      </c>
      <c r="J178" s="248"/>
      <c r="K178" s="249">
        <f>ROUND(E178*J178,2)</f>
        <v>0</v>
      </c>
      <c r="L178" s="249">
        <v>21</v>
      </c>
      <c r="M178" s="249">
        <f>G178*(1+L178/100)</f>
        <v>0</v>
      </c>
      <c r="N178" s="249">
        <v>6.3000000000000003E-4</v>
      </c>
      <c r="O178" s="249">
        <f>ROUND(E178*N178,2)</f>
        <v>0</v>
      </c>
      <c r="P178" s="249">
        <v>0</v>
      </c>
      <c r="Q178" s="249">
        <f>ROUND(E178*P178,2)</f>
        <v>0</v>
      </c>
      <c r="R178" s="249" t="s">
        <v>473</v>
      </c>
      <c r="S178" s="249" t="s">
        <v>240</v>
      </c>
      <c r="T178" s="250" t="s">
        <v>241</v>
      </c>
      <c r="U178" s="224">
        <v>0.38100000000000001</v>
      </c>
      <c r="V178" s="224">
        <f>ROUND(E178*U178,2)</f>
        <v>1.33</v>
      </c>
      <c r="W178" s="224"/>
      <c r="X178" s="224" t="s">
        <v>242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243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ht="22.5" outlineLevel="1" x14ac:dyDescent="0.2">
      <c r="A179" s="244">
        <v>138</v>
      </c>
      <c r="B179" s="245" t="s">
        <v>832</v>
      </c>
      <c r="C179" s="258" t="s">
        <v>833</v>
      </c>
      <c r="D179" s="246" t="s">
        <v>442</v>
      </c>
      <c r="E179" s="247">
        <v>1</v>
      </c>
      <c r="F179" s="248"/>
      <c r="G179" s="249">
        <f>ROUND(E179*F179,2)</f>
        <v>0</v>
      </c>
      <c r="H179" s="248"/>
      <c r="I179" s="249">
        <f>ROUND(E179*H179,2)</f>
        <v>0</v>
      </c>
      <c r="J179" s="248"/>
      <c r="K179" s="249">
        <f>ROUND(E179*J179,2)</f>
        <v>0</v>
      </c>
      <c r="L179" s="249">
        <v>21</v>
      </c>
      <c r="M179" s="249">
        <f>G179*(1+L179/100)</f>
        <v>0</v>
      </c>
      <c r="N179" s="249">
        <v>1.4120000000000001E-2</v>
      </c>
      <c r="O179" s="249">
        <f>ROUND(E179*N179,2)</f>
        <v>0.01</v>
      </c>
      <c r="P179" s="249">
        <v>0</v>
      </c>
      <c r="Q179" s="249">
        <f>ROUND(E179*P179,2)</f>
        <v>0</v>
      </c>
      <c r="R179" s="249" t="s">
        <v>473</v>
      </c>
      <c r="S179" s="249" t="s">
        <v>240</v>
      </c>
      <c r="T179" s="250" t="s">
        <v>241</v>
      </c>
      <c r="U179" s="224">
        <v>3.351</v>
      </c>
      <c r="V179" s="224">
        <f>ROUND(E179*U179,2)</f>
        <v>3.35</v>
      </c>
      <c r="W179" s="224"/>
      <c r="X179" s="224" t="s">
        <v>242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243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44">
        <v>139</v>
      </c>
      <c r="B180" s="245" t="s">
        <v>834</v>
      </c>
      <c r="C180" s="258" t="s">
        <v>835</v>
      </c>
      <c r="D180" s="246" t="s">
        <v>238</v>
      </c>
      <c r="E180" s="247">
        <v>1.5</v>
      </c>
      <c r="F180" s="248"/>
      <c r="G180" s="249">
        <f>ROUND(E180*F180,2)</f>
        <v>0</v>
      </c>
      <c r="H180" s="248"/>
      <c r="I180" s="249">
        <f>ROUND(E180*H180,2)</f>
        <v>0</v>
      </c>
      <c r="J180" s="248"/>
      <c r="K180" s="249">
        <f>ROUND(E180*J180,2)</f>
        <v>0</v>
      </c>
      <c r="L180" s="249">
        <v>21</v>
      </c>
      <c r="M180" s="249">
        <f>G180*(1+L180/100)</f>
        <v>0</v>
      </c>
      <c r="N180" s="249">
        <v>2.5699999999999998E-3</v>
      </c>
      <c r="O180" s="249">
        <f>ROUND(E180*N180,2)</f>
        <v>0</v>
      </c>
      <c r="P180" s="249">
        <v>0</v>
      </c>
      <c r="Q180" s="249">
        <f>ROUND(E180*P180,2)</f>
        <v>0</v>
      </c>
      <c r="R180" s="249" t="s">
        <v>473</v>
      </c>
      <c r="S180" s="249" t="s">
        <v>240</v>
      </c>
      <c r="T180" s="250" t="s">
        <v>241</v>
      </c>
      <c r="U180" s="224">
        <v>0.433</v>
      </c>
      <c r="V180" s="224">
        <f>ROUND(E180*U180,2)</f>
        <v>0.65</v>
      </c>
      <c r="W180" s="224"/>
      <c r="X180" s="224" t="s">
        <v>242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243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ht="22.5" outlineLevel="1" x14ac:dyDescent="0.2">
      <c r="A181" s="244">
        <v>140</v>
      </c>
      <c r="B181" s="245" t="s">
        <v>836</v>
      </c>
      <c r="C181" s="258" t="s">
        <v>837</v>
      </c>
      <c r="D181" s="246" t="s">
        <v>238</v>
      </c>
      <c r="E181" s="247">
        <v>6</v>
      </c>
      <c r="F181" s="248"/>
      <c r="G181" s="249">
        <f>ROUND(E181*F181,2)</f>
        <v>0</v>
      </c>
      <c r="H181" s="248"/>
      <c r="I181" s="249">
        <f>ROUND(E181*H181,2)</f>
        <v>0</v>
      </c>
      <c r="J181" s="248"/>
      <c r="K181" s="249">
        <f>ROUND(E181*J181,2)</f>
        <v>0</v>
      </c>
      <c r="L181" s="249">
        <v>21</v>
      </c>
      <c r="M181" s="249">
        <f>G181*(1+L181/100)</f>
        <v>0</v>
      </c>
      <c r="N181" s="249">
        <v>5.1000000000000004E-4</v>
      </c>
      <c r="O181" s="249">
        <f>ROUND(E181*N181,2)</f>
        <v>0</v>
      </c>
      <c r="P181" s="249">
        <v>0</v>
      </c>
      <c r="Q181" s="249">
        <f>ROUND(E181*P181,2)</f>
        <v>0</v>
      </c>
      <c r="R181" s="249" t="s">
        <v>473</v>
      </c>
      <c r="S181" s="249" t="s">
        <v>240</v>
      </c>
      <c r="T181" s="250" t="s">
        <v>241</v>
      </c>
      <c r="U181" s="224">
        <v>0.251</v>
      </c>
      <c r="V181" s="224">
        <f>ROUND(E181*U181,2)</f>
        <v>1.51</v>
      </c>
      <c r="W181" s="224"/>
      <c r="X181" s="224" t="s">
        <v>242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479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44">
        <v>141</v>
      </c>
      <c r="B182" s="245" t="s">
        <v>838</v>
      </c>
      <c r="C182" s="258" t="s">
        <v>839</v>
      </c>
      <c r="D182" s="246" t="s">
        <v>238</v>
      </c>
      <c r="E182" s="247">
        <v>17.5</v>
      </c>
      <c r="F182" s="248"/>
      <c r="G182" s="249">
        <f>ROUND(E182*F182,2)</f>
        <v>0</v>
      </c>
      <c r="H182" s="248"/>
      <c r="I182" s="249">
        <f>ROUND(E182*H182,2)</f>
        <v>0</v>
      </c>
      <c r="J182" s="248"/>
      <c r="K182" s="249">
        <f>ROUND(E182*J182,2)</f>
        <v>0</v>
      </c>
      <c r="L182" s="249">
        <v>21</v>
      </c>
      <c r="M182" s="249">
        <f>G182*(1+L182/100)</f>
        <v>0</v>
      </c>
      <c r="N182" s="249">
        <v>2.4000000000000001E-4</v>
      </c>
      <c r="O182" s="249">
        <f>ROUND(E182*N182,2)</f>
        <v>0</v>
      </c>
      <c r="P182" s="249">
        <v>0</v>
      </c>
      <c r="Q182" s="249">
        <f>ROUND(E182*P182,2)</f>
        <v>0</v>
      </c>
      <c r="R182" s="249" t="s">
        <v>473</v>
      </c>
      <c r="S182" s="249" t="s">
        <v>240</v>
      </c>
      <c r="T182" s="250" t="s">
        <v>241</v>
      </c>
      <c r="U182" s="224">
        <v>0.27800000000000002</v>
      </c>
      <c r="V182" s="224">
        <f>ROUND(E182*U182,2)</f>
        <v>4.87</v>
      </c>
      <c r="W182" s="224"/>
      <c r="X182" s="224" t="s">
        <v>242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243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44">
        <v>142</v>
      </c>
      <c r="B183" s="245" t="s">
        <v>840</v>
      </c>
      <c r="C183" s="258" t="s">
        <v>841</v>
      </c>
      <c r="D183" s="246" t="s">
        <v>238</v>
      </c>
      <c r="E183" s="247">
        <v>1</v>
      </c>
      <c r="F183" s="248"/>
      <c r="G183" s="249">
        <f>ROUND(E183*F183,2)</f>
        <v>0</v>
      </c>
      <c r="H183" s="248"/>
      <c r="I183" s="249">
        <f>ROUND(E183*H183,2)</f>
        <v>0</v>
      </c>
      <c r="J183" s="248"/>
      <c r="K183" s="249">
        <f>ROUND(E183*J183,2)</f>
        <v>0</v>
      </c>
      <c r="L183" s="249">
        <v>21</v>
      </c>
      <c r="M183" s="249">
        <f>G183*(1+L183/100)</f>
        <v>0</v>
      </c>
      <c r="N183" s="249">
        <v>8.4999999999999995E-4</v>
      </c>
      <c r="O183" s="249">
        <f>ROUND(E183*N183,2)</f>
        <v>0</v>
      </c>
      <c r="P183" s="249">
        <v>0</v>
      </c>
      <c r="Q183" s="249">
        <f>ROUND(E183*P183,2)</f>
        <v>0</v>
      </c>
      <c r="R183" s="249"/>
      <c r="S183" s="249" t="s">
        <v>361</v>
      </c>
      <c r="T183" s="250" t="s">
        <v>241</v>
      </c>
      <c r="U183" s="224">
        <v>0.26800000000000002</v>
      </c>
      <c r="V183" s="224">
        <f>ROUND(E183*U183,2)</f>
        <v>0.27</v>
      </c>
      <c r="W183" s="224"/>
      <c r="X183" s="224" t="s">
        <v>242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243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6">
        <v>143</v>
      </c>
      <c r="B184" s="237" t="s">
        <v>842</v>
      </c>
      <c r="C184" s="256" t="s">
        <v>843</v>
      </c>
      <c r="D184" s="238" t="s">
        <v>844</v>
      </c>
      <c r="E184" s="239">
        <v>1</v>
      </c>
      <c r="F184" s="240"/>
      <c r="G184" s="241">
        <f>ROUND(E184*F184,2)</f>
        <v>0</v>
      </c>
      <c r="H184" s="240"/>
      <c r="I184" s="241">
        <f>ROUND(E184*H184,2)</f>
        <v>0</v>
      </c>
      <c r="J184" s="240"/>
      <c r="K184" s="241">
        <f>ROUND(E184*J184,2)</f>
        <v>0</v>
      </c>
      <c r="L184" s="241">
        <v>21</v>
      </c>
      <c r="M184" s="241">
        <f>G184*(1+L184/100)</f>
        <v>0</v>
      </c>
      <c r="N184" s="241">
        <v>5.0000000000000001E-3</v>
      </c>
      <c r="O184" s="241">
        <f>ROUND(E184*N184,2)</f>
        <v>0.01</v>
      </c>
      <c r="P184" s="241">
        <v>0</v>
      </c>
      <c r="Q184" s="241">
        <f>ROUND(E184*P184,2)</f>
        <v>0</v>
      </c>
      <c r="R184" s="241"/>
      <c r="S184" s="241" t="s">
        <v>361</v>
      </c>
      <c r="T184" s="242" t="s">
        <v>362</v>
      </c>
      <c r="U184" s="224">
        <v>0</v>
      </c>
      <c r="V184" s="224">
        <f>ROUND(E184*U184,2)</f>
        <v>0</v>
      </c>
      <c r="W184" s="224"/>
      <c r="X184" s="224" t="s">
        <v>335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336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21"/>
      <c r="B185" s="222"/>
      <c r="C185" s="260" t="s">
        <v>845</v>
      </c>
      <c r="D185" s="253"/>
      <c r="E185" s="253"/>
      <c r="F185" s="253"/>
      <c r="G185" s="253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4"/>
      <c r="Z185" s="214"/>
      <c r="AA185" s="214"/>
      <c r="AB185" s="214"/>
      <c r="AC185" s="214"/>
      <c r="AD185" s="214"/>
      <c r="AE185" s="214"/>
      <c r="AF185" s="214"/>
      <c r="AG185" s="214" t="s">
        <v>294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21"/>
      <c r="B186" s="222"/>
      <c r="C186" s="259" t="s">
        <v>846</v>
      </c>
      <c r="D186" s="252"/>
      <c r="E186" s="252"/>
      <c r="F186" s="252"/>
      <c r="G186" s="252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4"/>
      <c r="Z186" s="214"/>
      <c r="AA186" s="214"/>
      <c r="AB186" s="214"/>
      <c r="AC186" s="214"/>
      <c r="AD186" s="214"/>
      <c r="AE186" s="214"/>
      <c r="AF186" s="214"/>
      <c r="AG186" s="214" t="s">
        <v>294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6">
        <v>144</v>
      </c>
      <c r="B187" s="237" t="s">
        <v>847</v>
      </c>
      <c r="C187" s="256" t="s">
        <v>848</v>
      </c>
      <c r="D187" s="238" t="s">
        <v>497</v>
      </c>
      <c r="E187" s="239">
        <v>0.5</v>
      </c>
      <c r="F187" s="240"/>
      <c r="G187" s="241">
        <f>ROUND(E187*F187,2)</f>
        <v>0</v>
      </c>
      <c r="H187" s="240"/>
      <c r="I187" s="241">
        <f>ROUND(E187*H187,2)</f>
        <v>0</v>
      </c>
      <c r="J187" s="240"/>
      <c r="K187" s="241">
        <f>ROUND(E187*J187,2)</f>
        <v>0</v>
      </c>
      <c r="L187" s="241">
        <v>21</v>
      </c>
      <c r="M187" s="241">
        <f>G187*(1+L187/100)</f>
        <v>0</v>
      </c>
      <c r="N187" s="241">
        <v>0</v>
      </c>
      <c r="O187" s="241">
        <f>ROUND(E187*N187,2)</f>
        <v>0</v>
      </c>
      <c r="P187" s="241">
        <v>0</v>
      </c>
      <c r="Q187" s="241">
        <f>ROUND(E187*P187,2)</f>
        <v>0</v>
      </c>
      <c r="R187" s="241"/>
      <c r="S187" s="241" t="s">
        <v>361</v>
      </c>
      <c r="T187" s="242" t="s">
        <v>362</v>
      </c>
      <c r="U187" s="224">
        <v>0</v>
      </c>
      <c r="V187" s="224">
        <f>ROUND(E187*U187,2)</f>
        <v>0</v>
      </c>
      <c r="W187" s="224"/>
      <c r="X187" s="224" t="s">
        <v>335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336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21"/>
      <c r="B188" s="222"/>
      <c r="C188" s="260" t="s">
        <v>849</v>
      </c>
      <c r="D188" s="253"/>
      <c r="E188" s="253"/>
      <c r="F188" s="253"/>
      <c r="G188" s="253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4"/>
      <c r="Z188" s="214"/>
      <c r="AA188" s="214"/>
      <c r="AB188" s="214"/>
      <c r="AC188" s="214"/>
      <c r="AD188" s="214"/>
      <c r="AE188" s="214"/>
      <c r="AF188" s="214"/>
      <c r="AG188" s="214" t="s">
        <v>294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21"/>
      <c r="B189" s="222"/>
      <c r="C189" s="259" t="s">
        <v>850</v>
      </c>
      <c r="D189" s="252"/>
      <c r="E189" s="252"/>
      <c r="F189" s="252"/>
      <c r="G189" s="252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14"/>
      <c r="Z189" s="214"/>
      <c r="AA189" s="214"/>
      <c r="AB189" s="214"/>
      <c r="AC189" s="214"/>
      <c r="AD189" s="214"/>
      <c r="AE189" s="214"/>
      <c r="AF189" s="214"/>
      <c r="AG189" s="214" t="s">
        <v>294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44">
        <v>145</v>
      </c>
      <c r="B190" s="245" t="s">
        <v>851</v>
      </c>
      <c r="C190" s="258" t="s">
        <v>852</v>
      </c>
      <c r="D190" s="246" t="s">
        <v>313</v>
      </c>
      <c r="E190" s="247">
        <v>0.61465999999999998</v>
      </c>
      <c r="F190" s="248"/>
      <c r="G190" s="249">
        <f>ROUND(E190*F190,2)</f>
        <v>0</v>
      </c>
      <c r="H190" s="248"/>
      <c r="I190" s="249">
        <f>ROUND(E190*H190,2)</f>
        <v>0</v>
      </c>
      <c r="J190" s="248"/>
      <c r="K190" s="249">
        <f>ROUND(E190*J190,2)</f>
        <v>0</v>
      </c>
      <c r="L190" s="249">
        <v>21</v>
      </c>
      <c r="M190" s="249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49" t="s">
        <v>473</v>
      </c>
      <c r="S190" s="249" t="s">
        <v>240</v>
      </c>
      <c r="T190" s="250" t="s">
        <v>241</v>
      </c>
      <c r="U190" s="224">
        <v>2.5750000000000002</v>
      </c>
      <c r="V190" s="224">
        <f>ROUND(E190*U190,2)</f>
        <v>1.58</v>
      </c>
      <c r="W190" s="224"/>
      <c r="X190" s="224" t="s">
        <v>365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366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x14ac:dyDescent="0.2">
      <c r="A191" s="230" t="s">
        <v>234</v>
      </c>
      <c r="B191" s="231" t="s">
        <v>178</v>
      </c>
      <c r="C191" s="255" t="s">
        <v>179</v>
      </c>
      <c r="D191" s="232"/>
      <c r="E191" s="233"/>
      <c r="F191" s="234"/>
      <c r="G191" s="234">
        <f>SUMIF(AG192:AG197,"&lt;&gt;NOR",G192:G197)</f>
        <v>0</v>
      </c>
      <c r="H191" s="234"/>
      <c r="I191" s="234">
        <f>SUM(I192:I197)</f>
        <v>0</v>
      </c>
      <c r="J191" s="234"/>
      <c r="K191" s="234">
        <f>SUM(K192:K197)</f>
        <v>0</v>
      </c>
      <c r="L191" s="234"/>
      <c r="M191" s="234">
        <f>SUM(M192:M197)</f>
        <v>0</v>
      </c>
      <c r="N191" s="234"/>
      <c r="O191" s="234">
        <f>SUM(O192:O197)</f>
        <v>7.0000000000000007E-2</v>
      </c>
      <c r="P191" s="234"/>
      <c r="Q191" s="234">
        <f>SUM(Q192:Q197)</f>
        <v>0</v>
      </c>
      <c r="R191" s="234"/>
      <c r="S191" s="234"/>
      <c r="T191" s="235"/>
      <c r="U191" s="229"/>
      <c r="V191" s="229">
        <f>SUM(V192:V197)</f>
        <v>20.28</v>
      </c>
      <c r="W191" s="229"/>
      <c r="X191" s="229"/>
      <c r="AG191" t="s">
        <v>235</v>
      </c>
    </row>
    <row r="192" spans="1:60" outlineLevel="1" x14ac:dyDescent="0.2">
      <c r="A192" s="244">
        <v>146</v>
      </c>
      <c r="B192" s="245" t="s">
        <v>508</v>
      </c>
      <c r="C192" s="258" t="s">
        <v>509</v>
      </c>
      <c r="D192" s="246" t="s">
        <v>510</v>
      </c>
      <c r="E192" s="247">
        <v>15</v>
      </c>
      <c r="F192" s="248"/>
      <c r="G192" s="249">
        <f>ROUND(E192*F192,2)</f>
        <v>0</v>
      </c>
      <c r="H192" s="248"/>
      <c r="I192" s="249">
        <f>ROUND(E192*H192,2)</f>
        <v>0</v>
      </c>
      <c r="J192" s="248"/>
      <c r="K192" s="249">
        <f>ROUND(E192*J192,2)</f>
        <v>0</v>
      </c>
      <c r="L192" s="249">
        <v>21</v>
      </c>
      <c r="M192" s="249">
        <f>G192*(1+L192/100)</f>
        <v>0</v>
      </c>
      <c r="N192" s="249">
        <v>6.0000000000000002E-5</v>
      </c>
      <c r="O192" s="249">
        <f>ROUND(E192*N192,2)</f>
        <v>0</v>
      </c>
      <c r="P192" s="249">
        <v>0</v>
      </c>
      <c r="Q192" s="249">
        <f>ROUND(E192*P192,2)</f>
        <v>0</v>
      </c>
      <c r="R192" s="249" t="s">
        <v>511</v>
      </c>
      <c r="S192" s="249" t="s">
        <v>240</v>
      </c>
      <c r="T192" s="250" t="s">
        <v>241</v>
      </c>
      <c r="U192" s="224">
        <v>0.42599999999999999</v>
      </c>
      <c r="V192" s="224">
        <f>ROUND(E192*U192,2)</f>
        <v>6.39</v>
      </c>
      <c r="W192" s="224"/>
      <c r="X192" s="224" t="s">
        <v>242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243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44">
        <v>147</v>
      </c>
      <c r="B193" s="245" t="s">
        <v>853</v>
      </c>
      <c r="C193" s="258" t="s">
        <v>854</v>
      </c>
      <c r="D193" s="246" t="s">
        <v>510</v>
      </c>
      <c r="E193" s="247">
        <v>45</v>
      </c>
      <c r="F193" s="248"/>
      <c r="G193" s="249">
        <f>ROUND(E193*F193,2)</f>
        <v>0</v>
      </c>
      <c r="H193" s="248"/>
      <c r="I193" s="249">
        <f>ROUND(E193*H193,2)</f>
        <v>0</v>
      </c>
      <c r="J193" s="248"/>
      <c r="K193" s="249">
        <f>ROUND(E193*J193,2)</f>
        <v>0</v>
      </c>
      <c r="L193" s="249">
        <v>21</v>
      </c>
      <c r="M193" s="249">
        <f>G193*(1+L193/100)</f>
        <v>0</v>
      </c>
      <c r="N193" s="249">
        <v>6.0000000000000002E-5</v>
      </c>
      <c r="O193" s="249">
        <f>ROUND(E193*N193,2)</f>
        <v>0</v>
      </c>
      <c r="P193" s="249">
        <v>0</v>
      </c>
      <c r="Q193" s="249">
        <f>ROUND(E193*P193,2)</f>
        <v>0</v>
      </c>
      <c r="R193" s="249" t="s">
        <v>511</v>
      </c>
      <c r="S193" s="249" t="s">
        <v>240</v>
      </c>
      <c r="T193" s="250" t="s">
        <v>241</v>
      </c>
      <c r="U193" s="224">
        <v>0.30399999999999999</v>
      </c>
      <c r="V193" s="224">
        <f>ROUND(E193*U193,2)</f>
        <v>13.68</v>
      </c>
      <c r="W193" s="224"/>
      <c r="X193" s="224" t="s">
        <v>242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243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44">
        <v>148</v>
      </c>
      <c r="B194" s="245" t="s">
        <v>855</v>
      </c>
      <c r="C194" s="258" t="s">
        <v>513</v>
      </c>
      <c r="D194" s="246" t="s">
        <v>510</v>
      </c>
      <c r="E194" s="247">
        <v>15</v>
      </c>
      <c r="F194" s="248"/>
      <c r="G194" s="249">
        <f>ROUND(E194*F194,2)</f>
        <v>0</v>
      </c>
      <c r="H194" s="248"/>
      <c r="I194" s="249">
        <f>ROUND(E194*H194,2)</f>
        <v>0</v>
      </c>
      <c r="J194" s="248"/>
      <c r="K194" s="249">
        <f>ROUND(E194*J194,2)</f>
        <v>0</v>
      </c>
      <c r="L194" s="249">
        <v>21</v>
      </c>
      <c r="M194" s="249">
        <f>G194*(1+L194/100)</f>
        <v>0</v>
      </c>
      <c r="N194" s="249">
        <v>1E-3</v>
      </c>
      <c r="O194" s="249">
        <f>ROUND(E194*N194,2)</f>
        <v>0.02</v>
      </c>
      <c r="P194" s="249">
        <v>0</v>
      </c>
      <c r="Q194" s="249">
        <f>ROUND(E194*P194,2)</f>
        <v>0</v>
      </c>
      <c r="R194" s="249" t="s">
        <v>334</v>
      </c>
      <c r="S194" s="249" t="s">
        <v>240</v>
      </c>
      <c r="T194" s="250" t="s">
        <v>241</v>
      </c>
      <c r="U194" s="224">
        <v>0</v>
      </c>
      <c r="V194" s="224">
        <f>ROUND(E194*U194,2)</f>
        <v>0</v>
      </c>
      <c r="W194" s="224"/>
      <c r="X194" s="224" t="s">
        <v>335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336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44">
        <v>149</v>
      </c>
      <c r="B195" s="245" t="s">
        <v>512</v>
      </c>
      <c r="C195" s="258" t="s">
        <v>513</v>
      </c>
      <c r="D195" s="246" t="s">
        <v>510</v>
      </c>
      <c r="E195" s="247">
        <v>45</v>
      </c>
      <c r="F195" s="248"/>
      <c r="G195" s="249">
        <f>ROUND(E195*F195,2)</f>
        <v>0</v>
      </c>
      <c r="H195" s="248"/>
      <c r="I195" s="249">
        <f>ROUND(E195*H195,2)</f>
        <v>0</v>
      </c>
      <c r="J195" s="248"/>
      <c r="K195" s="249">
        <f>ROUND(E195*J195,2)</f>
        <v>0</v>
      </c>
      <c r="L195" s="249">
        <v>21</v>
      </c>
      <c r="M195" s="249">
        <f>G195*(1+L195/100)</f>
        <v>0</v>
      </c>
      <c r="N195" s="249">
        <v>1E-3</v>
      </c>
      <c r="O195" s="249">
        <f>ROUND(E195*N195,2)</f>
        <v>0.05</v>
      </c>
      <c r="P195" s="249">
        <v>0</v>
      </c>
      <c r="Q195" s="249">
        <f>ROUND(E195*P195,2)</f>
        <v>0</v>
      </c>
      <c r="R195" s="249" t="s">
        <v>334</v>
      </c>
      <c r="S195" s="249" t="s">
        <v>240</v>
      </c>
      <c r="T195" s="250" t="s">
        <v>241</v>
      </c>
      <c r="U195" s="224">
        <v>0</v>
      </c>
      <c r="V195" s="224">
        <f>ROUND(E195*U195,2)</f>
        <v>0</v>
      </c>
      <c r="W195" s="224"/>
      <c r="X195" s="224" t="s">
        <v>335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336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36">
        <v>150</v>
      </c>
      <c r="B196" s="237" t="s">
        <v>514</v>
      </c>
      <c r="C196" s="256" t="s">
        <v>515</v>
      </c>
      <c r="D196" s="238" t="s">
        <v>313</v>
      </c>
      <c r="E196" s="239">
        <v>6.3600000000000004E-2</v>
      </c>
      <c r="F196" s="240"/>
      <c r="G196" s="241">
        <f>ROUND(E196*F196,2)</f>
        <v>0</v>
      </c>
      <c r="H196" s="240"/>
      <c r="I196" s="241">
        <f>ROUND(E196*H196,2)</f>
        <v>0</v>
      </c>
      <c r="J196" s="240"/>
      <c r="K196" s="241">
        <f>ROUND(E196*J196,2)</f>
        <v>0</v>
      </c>
      <c r="L196" s="241">
        <v>21</v>
      </c>
      <c r="M196" s="241">
        <f>G196*(1+L196/100)</f>
        <v>0</v>
      </c>
      <c r="N196" s="241">
        <v>0</v>
      </c>
      <c r="O196" s="241">
        <f>ROUND(E196*N196,2)</f>
        <v>0</v>
      </c>
      <c r="P196" s="241">
        <v>0</v>
      </c>
      <c r="Q196" s="241">
        <f>ROUND(E196*P196,2)</f>
        <v>0</v>
      </c>
      <c r="R196" s="241" t="s">
        <v>511</v>
      </c>
      <c r="S196" s="241" t="s">
        <v>240</v>
      </c>
      <c r="T196" s="242" t="s">
        <v>241</v>
      </c>
      <c r="U196" s="224">
        <v>3.327</v>
      </c>
      <c r="V196" s="224">
        <f>ROUND(E196*U196,2)</f>
        <v>0.21</v>
      </c>
      <c r="W196" s="224"/>
      <c r="X196" s="224" t="s">
        <v>365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366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21"/>
      <c r="B197" s="222"/>
      <c r="C197" s="257" t="s">
        <v>376</v>
      </c>
      <c r="D197" s="243"/>
      <c r="E197" s="243"/>
      <c r="F197" s="243"/>
      <c r="G197" s="243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4"/>
      <c r="Z197" s="214"/>
      <c r="AA197" s="214"/>
      <c r="AB197" s="214"/>
      <c r="AC197" s="214"/>
      <c r="AD197" s="214"/>
      <c r="AE197" s="214"/>
      <c r="AF197" s="214"/>
      <c r="AG197" s="214" t="s">
        <v>245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x14ac:dyDescent="0.2">
      <c r="A198" s="230" t="s">
        <v>234</v>
      </c>
      <c r="B198" s="231" t="s">
        <v>182</v>
      </c>
      <c r="C198" s="255" t="s">
        <v>183</v>
      </c>
      <c r="D198" s="232"/>
      <c r="E198" s="233"/>
      <c r="F198" s="234"/>
      <c r="G198" s="234">
        <f>SUMIF(AG199:AG205,"&lt;&gt;NOR",G199:G205)</f>
        <v>0</v>
      </c>
      <c r="H198" s="234"/>
      <c r="I198" s="234">
        <f>SUM(I199:I205)</f>
        <v>0</v>
      </c>
      <c r="J198" s="234"/>
      <c r="K198" s="234">
        <f>SUM(K199:K205)</f>
        <v>0</v>
      </c>
      <c r="L198" s="234"/>
      <c r="M198" s="234">
        <f>SUM(M199:M205)</f>
        <v>0</v>
      </c>
      <c r="N198" s="234"/>
      <c r="O198" s="234">
        <f>SUM(O199:O205)</f>
        <v>0</v>
      </c>
      <c r="P198" s="234"/>
      <c r="Q198" s="234">
        <f>SUM(Q199:Q205)</f>
        <v>0</v>
      </c>
      <c r="R198" s="234"/>
      <c r="S198" s="234"/>
      <c r="T198" s="235"/>
      <c r="U198" s="229"/>
      <c r="V198" s="229">
        <f>SUM(V199:V205)</f>
        <v>9.33</v>
      </c>
      <c r="W198" s="229"/>
      <c r="X198" s="229"/>
      <c r="AG198" t="s">
        <v>235</v>
      </c>
    </row>
    <row r="199" spans="1:60" ht="22.5" outlineLevel="1" x14ac:dyDescent="0.2">
      <c r="A199" s="236">
        <v>151</v>
      </c>
      <c r="B199" s="237" t="s">
        <v>856</v>
      </c>
      <c r="C199" s="256" t="s">
        <v>857</v>
      </c>
      <c r="D199" s="238" t="s">
        <v>260</v>
      </c>
      <c r="E199" s="239">
        <v>9</v>
      </c>
      <c r="F199" s="240"/>
      <c r="G199" s="241">
        <f>ROUND(E199*F199,2)</f>
        <v>0</v>
      </c>
      <c r="H199" s="240"/>
      <c r="I199" s="241">
        <f>ROUND(E199*H199,2)</f>
        <v>0</v>
      </c>
      <c r="J199" s="240"/>
      <c r="K199" s="241">
        <f>ROUND(E199*J199,2)</f>
        <v>0</v>
      </c>
      <c r="L199" s="241">
        <v>21</v>
      </c>
      <c r="M199" s="241">
        <f>G199*(1+L199/100)</f>
        <v>0</v>
      </c>
      <c r="N199" s="241">
        <v>6.9999999999999994E-5</v>
      </c>
      <c r="O199" s="241">
        <f>ROUND(E199*N199,2)</f>
        <v>0</v>
      </c>
      <c r="P199" s="241">
        <v>0</v>
      </c>
      <c r="Q199" s="241">
        <f>ROUND(E199*P199,2)</f>
        <v>0</v>
      </c>
      <c r="R199" s="241" t="s">
        <v>391</v>
      </c>
      <c r="S199" s="241" t="s">
        <v>240</v>
      </c>
      <c r="T199" s="242" t="s">
        <v>241</v>
      </c>
      <c r="U199" s="224">
        <v>8.6999999999999994E-2</v>
      </c>
      <c r="V199" s="224">
        <f>ROUND(E199*U199,2)</f>
        <v>0.78</v>
      </c>
      <c r="W199" s="224"/>
      <c r="X199" s="224" t="s">
        <v>242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243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21"/>
      <c r="B200" s="222"/>
      <c r="C200" s="257" t="s">
        <v>518</v>
      </c>
      <c r="D200" s="243"/>
      <c r="E200" s="243"/>
      <c r="F200" s="243"/>
      <c r="G200" s="243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245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ht="22.5" outlineLevel="1" x14ac:dyDescent="0.2">
      <c r="A201" s="236">
        <v>152</v>
      </c>
      <c r="B201" s="237" t="s">
        <v>519</v>
      </c>
      <c r="C201" s="256" t="s">
        <v>520</v>
      </c>
      <c r="D201" s="238" t="s">
        <v>260</v>
      </c>
      <c r="E201" s="239">
        <v>19</v>
      </c>
      <c r="F201" s="240"/>
      <c r="G201" s="241">
        <f>ROUND(E201*F201,2)</f>
        <v>0</v>
      </c>
      <c r="H201" s="240"/>
      <c r="I201" s="241">
        <f>ROUND(E201*H201,2)</f>
        <v>0</v>
      </c>
      <c r="J201" s="240"/>
      <c r="K201" s="241">
        <f>ROUND(E201*J201,2)</f>
        <v>0</v>
      </c>
      <c r="L201" s="241">
        <v>21</v>
      </c>
      <c r="M201" s="241">
        <f>G201*(1+L201/100)</f>
        <v>0</v>
      </c>
      <c r="N201" s="241">
        <v>9.0000000000000006E-5</v>
      </c>
      <c r="O201" s="241">
        <f>ROUND(E201*N201,2)</f>
        <v>0</v>
      </c>
      <c r="P201" s="241">
        <v>0</v>
      </c>
      <c r="Q201" s="241">
        <f>ROUND(E201*P201,2)</f>
        <v>0</v>
      </c>
      <c r="R201" s="241" t="s">
        <v>391</v>
      </c>
      <c r="S201" s="241" t="s">
        <v>240</v>
      </c>
      <c r="T201" s="242" t="s">
        <v>241</v>
      </c>
      <c r="U201" s="224">
        <v>0.10299999999999999</v>
      </c>
      <c r="V201" s="224">
        <f>ROUND(E201*U201,2)</f>
        <v>1.96</v>
      </c>
      <c r="W201" s="224"/>
      <c r="X201" s="224" t="s">
        <v>242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243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 x14ac:dyDescent="0.2">
      <c r="A202" s="221"/>
      <c r="B202" s="222"/>
      <c r="C202" s="257" t="s">
        <v>518</v>
      </c>
      <c r="D202" s="243"/>
      <c r="E202" s="243"/>
      <c r="F202" s="243"/>
      <c r="G202" s="243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4"/>
      <c r="Z202" s="214"/>
      <c r="AA202" s="214"/>
      <c r="AB202" s="214"/>
      <c r="AC202" s="214"/>
      <c r="AD202" s="214"/>
      <c r="AE202" s="214"/>
      <c r="AF202" s="214"/>
      <c r="AG202" s="214" t="s">
        <v>245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ht="22.5" outlineLevel="1" x14ac:dyDescent="0.2">
      <c r="A203" s="236">
        <v>153</v>
      </c>
      <c r="B203" s="237" t="s">
        <v>858</v>
      </c>
      <c r="C203" s="256" t="s">
        <v>859</v>
      </c>
      <c r="D203" s="238" t="s">
        <v>260</v>
      </c>
      <c r="E203" s="239">
        <v>12</v>
      </c>
      <c r="F203" s="240"/>
      <c r="G203" s="241">
        <f>ROUND(E203*F203,2)</f>
        <v>0</v>
      </c>
      <c r="H203" s="240"/>
      <c r="I203" s="241">
        <f>ROUND(E203*H203,2)</f>
        <v>0</v>
      </c>
      <c r="J203" s="240"/>
      <c r="K203" s="241">
        <f>ROUND(E203*J203,2)</f>
        <v>0</v>
      </c>
      <c r="L203" s="241">
        <v>21</v>
      </c>
      <c r="M203" s="241">
        <f>G203*(1+L203/100)</f>
        <v>0</v>
      </c>
      <c r="N203" s="241">
        <v>1.3999999999999999E-4</v>
      </c>
      <c r="O203" s="241">
        <f>ROUND(E203*N203,2)</f>
        <v>0</v>
      </c>
      <c r="P203" s="241">
        <v>0</v>
      </c>
      <c r="Q203" s="241">
        <f>ROUND(E203*P203,2)</f>
        <v>0</v>
      </c>
      <c r="R203" s="241" t="s">
        <v>391</v>
      </c>
      <c r="S203" s="241" t="s">
        <v>240</v>
      </c>
      <c r="T203" s="242" t="s">
        <v>241</v>
      </c>
      <c r="U203" s="224">
        <v>0.125</v>
      </c>
      <c r="V203" s="224">
        <f>ROUND(E203*U203,2)</f>
        <v>1.5</v>
      </c>
      <c r="W203" s="224"/>
      <c r="X203" s="224" t="s">
        <v>242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243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 x14ac:dyDescent="0.2">
      <c r="A204" s="221"/>
      <c r="B204" s="222"/>
      <c r="C204" s="257" t="s">
        <v>518</v>
      </c>
      <c r="D204" s="243"/>
      <c r="E204" s="243"/>
      <c r="F204" s="243"/>
      <c r="G204" s="243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4"/>
      <c r="Z204" s="214"/>
      <c r="AA204" s="214"/>
      <c r="AB204" s="214"/>
      <c r="AC204" s="214"/>
      <c r="AD204" s="214"/>
      <c r="AE204" s="214"/>
      <c r="AF204" s="214"/>
      <c r="AG204" s="214" t="s">
        <v>245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 x14ac:dyDescent="0.2">
      <c r="A205" s="244">
        <v>154</v>
      </c>
      <c r="B205" s="245" t="s">
        <v>860</v>
      </c>
      <c r="C205" s="258" t="s">
        <v>861</v>
      </c>
      <c r="D205" s="246" t="s">
        <v>248</v>
      </c>
      <c r="E205" s="247">
        <v>13.409369999999999</v>
      </c>
      <c r="F205" s="248"/>
      <c r="G205" s="249">
        <f>ROUND(E205*F205,2)</f>
        <v>0</v>
      </c>
      <c r="H205" s="248"/>
      <c r="I205" s="249">
        <f>ROUND(E205*H205,2)</f>
        <v>0</v>
      </c>
      <c r="J205" s="248"/>
      <c r="K205" s="249">
        <f>ROUND(E205*J205,2)</f>
        <v>0</v>
      </c>
      <c r="L205" s="249">
        <v>21</v>
      </c>
      <c r="M205" s="249">
        <f>G205*(1+L205/100)</f>
        <v>0</v>
      </c>
      <c r="N205" s="249">
        <v>2.5999999999999998E-4</v>
      </c>
      <c r="O205" s="249">
        <f>ROUND(E205*N205,2)</f>
        <v>0</v>
      </c>
      <c r="P205" s="249">
        <v>0</v>
      </c>
      <c r="Q205" s="249">
        <f>ROUND(E205*P205,2)</f>
        <v>0</v>
      </c>
      <c r="R205" s="249" t="s">
        <v>527</v>
      </c>
      <c r="S205" s="249" t="s">
        <v>240</v>
      </c>
      <c r="T205" s="250" t="s">
        <v>241</v>
      </c>
      <c r="U205" s="224">
        <v>0.37974999999999998</v>
      </c>
      <c r="V205" s="224">
        <f>ROUND(E205*U205,2)</f>
        <v>5.09</v>
      </c>
      <c r="W205" s="224"/>
      <c r="X205" s="224" t="s">
        <v>262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263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x14ac:dyDescent="0.2">
      <c r="A206" s="230" t="s">
        <v>234</v>
      </c>
      <c r="B206" s="231" t="s">
        <v>207</v>
      </c>
      <c r="C206" s="255" t="s">
        <v>28</v>
      </c>
      <c r="D206" s="232"/>
      <c r="E206" s="233"/>
      <c r="F206" s="234"/>
      <c r="G206" s="234">
        <f>SUMIF(AG207:AG212,"&lt;&gt;NOR",G207:G212)</f>
        <v>0</v>
      </c>
      <c r="H206" s="234"/>
      <c r="I206" s="234">
        <f>SUM(I207:I212)</f>
        <v>0</v>
      </c>
      <c r="J206" s="234"/>
      <c r="K206" s="234">
        <f>SUM(K207:K212)</f>
        <v>0</v>
      </c>
      <c r="L206" s="234"/>
      <c r="M206" s="234">
        <f>SUM(M207:M212)</f>
        <v>0</v>
      </c>
      <c r="N206" s="234"/>
      <c r="O206" s="234">
        <f>SUM(O207:O212)</f>
        <v>0</v>
      </c>
      <c r="P206" s="234"/>
      <c r="Q206" s="234">
        <f>SUM(Q207:Q212)</f>
        <v>0</v>
      </c>
      <c r="R206" s="234"/>
      <c r="S206" s="234"/>
      <c r="T206" s="235"/>
      <c r="U206" s="229"/>
      <c r="V206" s="229">
        <f>SUM(V207:V212)</f>
        <v>0</v>
      </c>
      <c r="W206" s="229"/>
      <c r="X206" s="229"/>
      <c r="AG206" t="s">
        <v>235</v>
      </c>
    </row>
    <row r="207" spans="1:60" outlineLevel="1" x14ac:dyDescent="0.2">
      <c r="A207" s="236">
        <v>155</v>
      </c>
      <c r="B207" s="237" t="s">
        <v>531</v>
      </c>
      <c r="C207" s="256" t="s">
        <v>532</v>
      </c>
      <c r="D207" s="238" t="s">
        <v>533</v>
      </c>
      <c r="E207" s="239">
        <v>0.5</v>
      </c>
      <c r="F207" s="240"/>
      <c r="G207" s="241">
        <f>ROUND(E207*F207,2)</f>
        <v>0</v>
      </c>
      <c r="H207" s="240"/>
      <c r="I207" s="241">
        <f>ROUND(E207*H207,2)</f>
        <v>0</v>
      </c>
      <c r="J207" s="240"/>
      <c r="K207" s="241">
        <f>ROUND(E207*J207,2)</f>
        <v>0</v>
      </c>
      <c r="L207" s="241">
        <v>21</v>
      </c>
      <c r="M207" s="241">
        <f>G207*(1+L207/100)</f>
        <v>0</v>
      </c>
      <c r="N207" s="241">
        <v>0</v>
      </c>
      <c r="O207" s="241">
        <f>ROUND(E207*N207,2)</f>
        <v>0</v>
      </c>
      <c r="P207" s="241">
        <v>0</v>
      </c>
      <c r="Q207" s="241">
        <f>ROUND(E207*P207,2)</f>
        <v>0</v>
      </c>
      <c r="R207" s="241"/>
      <c r="S207" s="241" t="s">
        <v>240</v>
      </c>
      <c r="T207" s="242" t="s">
        <v>362</v>
      </c>
      <c r="U207" s="224">
        <v>0</v>
      </c>
      <c r="V207" s="224">
        <f>ROUND(E207*U207,2)</f>
        <v>0</v>
      </c>
      <c r="W207" s="224"/>
      <c r="X207" s="224" t="s">
        <v>534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539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 x14ac:dyDescent="0.2">
      <c r="A208" s="221"/>
      <c r="B208" s="222"/>
      <c r="C208" s="260" t="s">
        <v>536</v>
      </c>
      <c r="D208" s="253"/>
      <c r="E208" s="253"/>
      <c r="F208" s="253"/>
      <c r="G208" s="253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4"/>
      <c r="Z208" s="214"/>
      <c r="AA208" s="214"/>
      <c r="AB208" s="214"/>
      <c r="AC208" s="214"/>
      <c r="AD208" s="214"/>
      <c r="AE208" s="214"/>
      <c r="AF208" s="214"/>
      <c r="AG208" s="214" t="s">
        <v>294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 x14ac:dyDescent="0.2">
      <c r="A209" s="236">
        <v>156</v>
      </c>
      <c r="B209" s="237" t="s">
        <v>544</v>
      </c>
      <c r="C209" s="256" t="s">
        <v>545</v>
      </c>
      <c r="D209" s="238" t="s">
        <v>533</v>
      </c>
      <c r="E209" s="239">
        <v>0.5</v>
      </c>
      <c r="F209" s="240"/>
      <c r="G209" s="241">
        <f>ROUND(E209*F209,2)</f>
        <v>0</v>
      </c>
      <c r="H209" s="240"/>
      <c r="I209" s="241">
        <f>ROUND(E209*H209,2)</f>
        <v>0</v>
      </c>
      <c r="J209" s="240"/>
      <c r="K209" s="241">
        <f>ROUND(E209*J209,2)</f>
        <v>0</v>
      </c>
      <c r="L209" s="241">
        <v>21</v>
      </c>
      <c r="M209" s="241">
        <f>G209*(1+L209/100)</f>
        <v>0</v>
      </c>
      <c r="N209" s="241">
        <v>0</v>
      </c>
      <c r="O209" s="241">
        <f>ROUND(E209*N209,2)</f>
        <v>0</v>
      </c>
      <c r="P209" s="241">
        <v>0</v>
      </c>
      <c r="Q209" s="241">
        <f>ROUND(E209*P209,2)</f>
        <v>0</v>
      </c>
      <c r="R209" s="241"/>
      <c r="S209" s="241" t="s">
        <v>240</v>
      </c>
      <c r="T209" s="242" t="s">
        <v>362</v>
      </c>
      <c r="U209" s="224">
        <v>0</v>
      </c>
      <c r="V209" s="224">
        <f>ROUND(E209*U209,2)</f>
        <v>0</v>
      </c>
      <c r="W209" s="224"/>
      <c r="X209" s="224" t="s">
        <v>534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539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 x14ac:dyDescent="0.2">
      <c r="A210" s="221"/>
      <c r="B210" s="222"/>
      <c r="C210" s="260" t="s">
        <v>546</v>
      </c>
      <c r="D210" s="253"/>
      <c r="E210" s="253"/>
      <c r="F210" s="253"/>
      <c r="G210" s="253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14"/>
      <c r="Z210" s="214"/>
      <c r="AA210" s="214"/>
      <c r="AB210" s="214"/>
      <c r="AC210" s="214"/>
      <c r="AD210" s="214"/>
      <c r="AE210" s="214"/>
      <c r="AF210" s="214"/>
      <c r="AG210" s="214" t="s">
        <v>294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51" t="str">
        <f>C210</f>
        <v>Náklady na vyhotovení dokumentace skutečného provedení stavby a její předání objednateli v požadované formě a požadovaném počtu.</v>
      </c>
      <c r="BB210" s="214"/>
      <c r="BC210" s="214"/>
      <c r="BD210" s="214"/>
      <c r="BE210" s="214"/>
      <c r="BF210" s="214"/>
      <c r="BG210" s="214"/>
      <c r="BH210" s="214"/>
    </row>
    <row r="211" spans="1:60" outlineLevel="1" x14ac:dyDescent="0.2">
      <c r="A211" s="236">
        <v>157</v>
      </c>
      <c r="B211" s="237" t="s">
        <v>541</v>
      </c>
      <c r="C211" s="256" t="s">
        <v>542</v>
      </c>
      <c r="D211" s="238" t="s">
        <v>533</v>
      </c>
      <c r="E211" s="239">
        <v>0.5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21</v>
      </c>
      <c r="M211" s="241">
        <f>G211*(1+L211/100)</f>
        <v>0</v>
      </c>
      <c r="N211" s="241">
        <v>0</v>
      </c>
      <c r="O211" s="241">
        <f>ROUND(E211*N211,2)</f>
        <v>0</v>
      </c>
      <c r="P211" s="241">
        <v>0</v>
      </c>
      <c r="Q211" s="241">
        <f>ROUND(E211*P211,2)</f>
        <v>0</v>
      </c>
      <c r="R211" s="241"/>
      <c r="S211" s="241" t="s">
        <v>240</v>
      </c>
      <c r="T211" s="242" t="s">
        <v>362</v>
      </c>
      <c r="U211" s="224">
        <v>0</v>
      </c>
      <c r="V211" s="224">
        <f>ROUND(E211*U211,2)</f>
        <v>0</v>
      </c>
      <c r="W211" s="224"/>
      <c r="X211" s="224" t="s">
        <v>534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539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 x14ac:dyDescent="0.2">
      <c r="A212" s="221"/>
      <c r="B212" s="222"/>
      <c r="C212" s="260" t="s">
        <v>543</v>
      </c>
      <c r="D212" s="253"/>
      <c r="E212" s="253"/>
      <c r="F212" s="253"/>
      <c r="G212" s="253"/>
      <c r="H212" s="224"/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14"/>
      <c r="Z212" s="214"/>
      <c r="AA212" s="214"/>
      <c r="AB212" s="214"/>
      <c r="AC212" s="214"/>
      <c r="AD212" s="214"/>
      <c r="AE212" s="214"/>
      <c r="AF212" s="214"/>
      <c r="AG212" s="214" t="s">
        <v>294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51" t="str">
        <f>C212</f>
        <v>Náklady zhotovitele, které vzniknou v souvislosti s povinnostmi zhotovitele při předání a převzetí díla.</v>
      </c>
      <c r="BB212" s="214"/>
      <c r="BC212" s="214"/>
      <c r="BD212" s="214"/>
      <c r="BE212" s="214"/>
      <c r="BF212" s="214"/>
      <c r="BG212" s="214"/>
      <c r="BH212" s="214"/>
    </row>
    <row r="213" spans="1:60" x14ac:dyDescent="0.2">
      <c r="A213" s="3"/>
      <c r="B213" s="4"/>
      <c r="C213" s="261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E213">
        <v>15</v>
      </c>
      <c r="AF213">
        <v>21</v>
      </c>
      <c r="AG213" t="s">
        <v>221</v>
      </c>
    </row>
    <row r="214" spans="1:60" x14ac:dyDescent="0.2">
      <c r="A214" s="217"/>
      <c r="B214" s="218" t="s">
        <v>29</v>
      </c>
      <c r="C214" s="262"/>
      <c r="D214" s="219"/>
      <c r="E214" s="220"/>
      <c r="F214" s="220"/>
      <c r="G214" s="254">
        <f>G8+G11+G25+G45+G60+G78+G90+G95+G115+G148+G191+G198+G206</f>
        <v>0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E214">
        <f>SUMIF(L7:L212,AE213,G7:G212)</f>
        <v>0</v>
      </c>
      <c r="AF214">
        <f>SUMIF(L7:L212,AF213,G7:G212)</f>
        <v>0</v>
      </c>
      <c r="AG214" t="s">
        <v>406</v>
      </c>
    </row>
    <row r="215" spans="1:60" x14ac:dyDescent="0.2">
      <c r="C215" s="263"/>
      <c r="D215" s="10"/>
      <c r="AG215" t="s">
        <v>407</v>
      </c>
    </row>
    <row r="216" spans="1:60" x14ac:dyDescent="0.2">
      <c r="D216" s="10"/>
    </row>
    <row r="217" spans="1:60" x14ac:dyDescent="0.2">
      <c r="D217" s="10"/>
    </row>
    <row r="218" spans="1:60" x14ac:dyDescent="0.2">
      <c r="D218" s="10"/>
    </row>
    <row r="219" spans="1:60" x14ac:dyDescent="0.2">
      <c r="D219" s="10"/>
    </row>
    <row r="220" spans="1:60" x14ac:dyDescent="0.2">
      <c r="D220" s="10"/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L8Dps2/MqKxqTOeQcjd16l2Tl6NmHiVJcS0JfDEblJJqStkP48SNsbST8ClTy5WP4JWPTz1dHnlnLt1ntSo2g==" saltValue="5We41ZTXCWFV4RKNQxSjkw==" spinCount="100000" sheet="1"/>
  <mergeCells count="39">
    <mergeCell ref="C208:G208"/>
    <mergeCell ref="C210:G210"/>
    <mergeCell ref="C212:G212"/>
    <mergeCell ref="C188:G188"/>
    <mergeCell ref="C189:G189"/>
    <mergeCell ref="C197:G197"/>
    <mergeCell ref="C200:G200"/>
    <mergeCell ref="C202:G202"/>
    <mergeCell ref="C204:G204"/>
    <mergeCell ref="C139:G139"/>
    <mergeCell ref="C141:G141"/>
    <mergeCell ref="C143:G143"/>
    <mergeCell ref="C145:G145"/>
    <mergeCell ref="C185:G185"/>
    <mergeCell ref="C186:G186"/>
    <mergeCell ref="C110:G110"/>
    <mergeCell ref="C117:G117"/>
    <mergeCell ref="C119:G119"/>
    <mergeCell ref="C124:G124"/>
    <mergeCell ref="C126:G126"/>
    <mergeCell ref="C128:G128"/>
    <mergeCell ref="C66:G66"/>
    <mergeCell ref="C69:G69"/>
    <mergeCell ref="C72:G72"/>
    <mergeCell ref="C77:G77"/>
    <mergeCell ref="C89:G89"/>
    <mergeCell ref="C109:G109"/>
    <mergeCell ref="C47:G47"/>
    <mergeCell ref="C48:G48"/>
    <mergeCell ref="C59:G59"/>
    <mergeCell ref="C62:G62"/>
    <mergeCell ref="C64:G64"/>
    <mergeCell ref="C65:G65"/>
    <mergeCell ref="A1:G1"/>
    <mergeCell ref="C2:G2"/>
    <mergeCell ref="C3:G3"/>
    <mergeCell ref="C4:G4"/>
    <mergeCell ref="C29:G29"/>
    <mergeCell ref="C43:G4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4848-77BD-43A1-8AEC-ACD8368EE7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61</v>
      </c>
      <c r="C4" s="206" t="s">
        <v>62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SUMIF(AG9:AG83,"&lt;&gt;NOR",G9:G83)</f>
        <v>0</v>
      </c>
      <c r="H8" s="234"/>
      <c r="I8" s="234">
        <f>SUM(I9:I83)</f>
        <v>0</v>
      </c>
      <c r="J8" s="234"/>
      <c r="K8" s="234">
        <f>SUM(K9:K83)</f>
        <v>0</v>
      </c>
      <c r="L8" s="234"/>
      <c r="M8" s="234">
        <f>SUM(M9:M83)</f>
        <v>0</v>
      </c>
      <c r="N8" s="234"/>
      <c r="O8" s="234">
        <f>SUM(O9:O83)</f>
        <v>131.48999999999998</v>
      </c>
      <c r="P8" s="234"/>
      <c r="Q8" s="234">
        <f>SUM(Q9:Q83)</f>
        <v>0</v>
      </c>
      <c r="R8" s="234"/>
      <c r="S8" s="234"/>
      <c r="T8" s="235"/>
      <c r="U8" s="229"/>
      <c r="V8" s="229">
        <f>SUM(V9:V83)</f>
        <v>81.17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862</v>
      </c>
      <c r="C9" s="258" t="s">
        <v>863</v>
      </c>
      <c r="D9" s="246" t="s">
        <v>260</v>
      </c>
      <c r="E9" s="247">
        <v>75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241</v>
      </c>
      <c r="U9" s="224">
        <v>0.32468999999999998</v>
      </c>
      <c r="V9" s="224">
        <f>ROUND(E9*U9,2)</f>
        <v>24.35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865</v>
      </c>
      <c r="C10" s="258" t="s">
        <v>866</v>
      </c>
      <c r="D10" s="246" t="s">
        <v>260</v>
      </c>
      <c r="E10" s="247">
        <v>75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9.1699999999999993E-3</v>
      </c>
      <c r="O10" s="249">
        <f>ROUND(E10*N10,2)</f>
        <v>0.69</v>
      </c>
      <c r="P10" s="249">
        <v>0</v>
      </c>
      <c r="Q10" s="249">
        <f>ROUND(E10*P10,2)</f>
        <v>0</v>
      </c>
      <c r="R10" s="249"/>
      <c r="S10" s="249" t="s">
        <v>361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665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867</v>
      </c>
      <c r="C11" s="258" t="s">
        <v>868</v>
      </c>
      <c r="D11" s="246" t="s">
        <v>260</v>
      </c>
      <c r="E11" s="247">
        <v>17.5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 t="s">
        <v>197</v>
      </c>
      <c r="S11" s="249" t="s">
        <v>240</v>
      </c>
      <c r="T11" s="250" t="s">
        <v>241</v>
      </c>
      <c r="U11" s="224">
        <v>6.7330000000000001E-2</v>
      </c>
      <c r="V11" s="224">
        <f>ROUND(E11*U11,2)</f>
        <v>1.18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45" outlineLevel="1" x14ac:dyDescent="0.2">
      <c r="A12" s="244">
        <v>4</v>
      </c>
      <c r="B12" s="245" t="s">
        <v>869</v>
      </c>
      <c r="C12" s="258" t="s">
        <v>870</v>
      </c>
      <c r="D12" s="246" t="s">
        <v>260</v>
      </c>
      <c r="E12" s="247">
        <v>17.5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1.9499999999999999E-3</v>
      </c>
      <c r="O12" s="249">
        <f>ROUND(E12*N12,2)</f>
        <v>0.03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241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871</v>
      </c>
      <c r="C13" s="258" t="s">
        <v>872</v>
      </c>
      <c r="D13" s="246" t="s">
        <v>260</v>
      </c>
      <c r="E13" s="247">
        <v>40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197</v>
      </c>
      <c r="S13" s="249" t="s">
        <v>240</v>
      </c>
      <c r="T13" s="250" t="s">
        <v>241</v>
      </c>
      <c r="U13" s="224">
        <v>9.955E-2</v>
      </c>
      <c r="V13" s="224">
        <f>ROUND(E13*U13,2)</f>
        <v>3.98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864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56.25" outlineLevel="1" x14ac:dyDescent="0.2">
      <c r="A14" s="244">
        <v>6</v>
      </c>
      <c r="B14" s="245" t="s">
        <v>873</v>
      </c>
      <c r="C14" s="258" t="s">
        <v>874</v>
      </c>
      <c r="D14" s="246" t="s">
        <v>260</v>
      </c>
      <c r="E14" s="247">
        <v>40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2.0000000000000001E-4</v>
      </c>
      <c r="O14" s="249">
        <f>ROUND(E14*N14,2)</f>
        <v>0.01</v>
      </c>
      <c r="P14" s="249">
        <v>0</v>
      </c>
      <c r="Q14" s="249">
        <f>ROUND(E14*P14,2)</f>
        <v>0</v>
      </c>
      <c r="R14" s="249" t="s">
        <v>334</v>
      </c>
      <c r="S14" s="249" t="s">
        <v>240</v>
      </c>
      <c r="T14" s="250" t="s">
        <v>241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871</v>
      </c>
      <c r="C15" s="258" t="s">
        <v>872</v>
      </c>
      <c r="D15" s="246" t="s">
        <v>260</v>
      </c>
      <c r="E15" s="247">
        <v>15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 t="s">
        <v>197</v>
      </c>
      <c r="S15" s="249" t="s">
        <v>240</v>
      </c>
      <c r="T15" s="250" t="s">
        <v>241</v>
      </c>
      <c r="U15" s="224">
        <v>9.955E-2</v>
      </c>
      <c r="V15" s="224">
        <f>ROUND(E15*U15,2)</f>
        <v>1.49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864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56.25" outlineLevel="1" x14ac:dyDescent="0.2">
      <c r="A16" s="244">
        <v>8</v>
      </c>
      <c r="B16" s="245" t="s">
        <v>875</v>
      </c>
      <c r="C16" s="258" t="s">
        <v>874</v>
      </c>
      <c r="D16" s="246" t="s">
        <v>260</v>
      </c>
      <c r="E16" s="247">
        <v>15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334</v>
      </c>
      <c r="S16" s="249" t="s">
        <v>240</v>
      </c>
      <c r="T16" s="250" t="s">
        <v>241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876</v>
      </c>
      <c r="C17" s="258" t="s">
        <v>877</v>
      </c>
      <c r="D17" s="246" t="s">
        <v>260</v>
      </c>
      <c r="E17" s="247">
        <v>30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197</v>
      </c>
      <c r="S17" s="249" t="s">
        <v>240</v>
      </c>
      <c r="T17" s="250" t="s">
        <v>241</v>
      </c>
      <c r="U17" s="224">
        <v>9.955E-2</v>
      </c>
      <c r="V17" s="224">
        <f>ROUND(E17*U17,2)</f>
        <v>2.99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864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56.25" outlineLevel="1" x14ac:dyDescent="0.2">
      <c r="A18" s="244">
        <v>10</v>
      </c>
      <c r="B18" s="245" t="s">
        <v>878</v>
      </c>
      <c r="C18" s="258" t="s">
        <v>879</v>
      </c>
      <c r="D18" s="246" t="s">
        <v>260</v>
      </c>
      <c r="E18" s="247">
        <v>30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2.0000000000000001E-4</v>
      </c>
      <c r="O18" s="249">
        <f>ROUND(E18*N18,2)</f>
        <v>0.01</v>
      </c>
      <c r="P18" s="249">
        <v>0</v>
      </c>
      <c r="Q18" s="249">
        <f>ROUND(E18*P18,2)</f>
        <v>0</v>
      </c>
      <c r="R18" s="249" t="s">
        <v>334</v>
      </c>
      <c r="S18" s="249" t="s">
        <v>240</v>
      </c>
      <c r="T18" s="250" t="s">
        <v>241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665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880</v>
      </c>
      <c r="C19" s="258" t="s">
        <v>881</v>
      </c>
      <c r="D19" s="246" t="s">
        <v>260</v>
      </c>
      <c r="E19" s="247">
        <v>85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197</v>
      </c>
      <c r="S19" s="249" t="s">
        <v>240</v>
      </c>
      <c r="T19" s="250" t="s">
        <v>241</v>
      </c>
      <c r="U19" s="224">
        <v>9.955E-2</v>
      </c>
      <c r="V19" s="224">
        <f>ROUND(E19*U19,2)</f>
        <v>8.4600000000000009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864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56.25" outlineLevel="1" x14ac:dyDescent="0.2">
      <c r="A20" s="244">
        <v>12</v>
      </c>
      <c r="B20" s="245" t="s">
        <v>882</v>
      </c>
      <c r="C20" s="258" t="s">
        <v>883</v>
      </c>
      <c r="D20" s="246" t="s">
        <v>260</v>
      </c>
      <c r="E20" s="247">
        <v>85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4.0999999999999999E-4</v>
      </c>
      <c r="O20" s="249">
        <f>ROUND(E20*N20,2)</f>
        <v>0.03</v>
      </c>
      <c r="P20" s="249">
        <v>0</v>
      </c>
      <c r="Q20" s="249">
        <f>ROUND(E20*P20,2)</f>
        <v>0</v>
      </c>
      <c r="R20" s="249" t="s">
        <v>334</v>
      </c>
      <c r="S20" s="249" t="s">
        <v>240</v>
      </c>
      <c r="T20" s="250" t="s">
        <v>241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665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884</v>
      </c>
      <c r="C21" s="258" t="s">
        <v>885</v>
      </c>
      <c r="D21" s="246" t="s">
        <v>260</v>
      </c>
      <c r="E21" s="247">
        <v>20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2.9E-4</v>
      </c>
      <c r="O21" s="249">
        <f>ROUND(E21*N21,2)</f>
        <v>0.01</v>
      </c>
      <c r="P21" s="249">
        <v>0</v>
      </c>
      <c r="Q21" s="249">
        <f>ROUND(E21*P21,2)</f>
        <v>0</v>
      </c>
      <c r="R21" s="249" t="s">
        <v>197</v>
      </c>
      <c r="S21" s="249" t="s">
        <v>240</v>
      </c>
      <c r="T21" s="250" t="s">
        <v>241</v>
      </c>
      <c r="U21" s="224">
        <v>9.1219999999999996E-2</v>
      </c>
      <c r="V21" s="224">
        <f>ROUND(E21*U21,2)</f>
        <v>1.82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864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14</v>
      </c>
      <c r="B22" s="245" t="s">
        <v>886</v>
      </c>
      <c r="C22" s="258" t="s">
        <v>887</v>
      </c>
      <c r="D22" s="246" t="s">
        <v>260</v>
      </c>
      <c r="E22" s="247">
        <v>25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 t="s">
        <v>197</v>
      </c>
      <c r="S22" s="249" t="s">
        <v>240</v>
      </c>
      <c r="T22" s="250" t="s">
        <v>241</v>
      </c>
      <c r="U22" s="224">
        <v>9.1219999999999996E-2</v>
      </c>
      <c r="V22" s="224">
        <f>ROUND(E22*U22,2)</f>
        <v>2.2799999999999998</v>
      </c>
      <c r="W22" s="224"/>
      <c r="X22" s="224" t="s">
        <v>242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864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33.75" outlineLevel="1" x14ac:dyDescent="0.2">
      <c r="A23" s="244">
        <v>15</v>
      </c>
      <c r="B23" s="245" t="s">
        <v>888</v>
      </c>
      <c r="C23" s="258" t="s">
        <v>889</v>
      </c>
      <c r="D23" s="246" t="s">
        <v>260</v>
      </c>
      <c r="E23" s="247">
        <v>25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6.0000000000000002E-5</v>
      </c>
      <c r="O23" s="249">
        <f>ROUND(E23*N23,2)</f>
        <v>0</v>
      </c>
      <c r="P23" s="249">
        <v>0</v>
      </c>
      <c r="Q23" s="249">
        <f>ROUND(E23*P23,2)</f>
        <v>0</v>
      </c>
      <c r="R23" s="249" t="s">
        <v>334</v>
      </c>
      <c r="S23" s="249" t="s">
        <v>240</v>
      </c>
      <c r="T23" s="250" t="s">
        <v>241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665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16</v>
      </c>
      <c r="B24" s="245" t="s">
        <v>890</v>
      </c>
      <c r="C24" s="258" t="s">
        <v>891</v>
      </c>
      <c r="D24" s="246" t="s">
        <v>260</v>
      </c>
      <c r="E24" s="247">
        <v>5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5.9999999999999995E-4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240</v>
      </c>
      <c r="T24" s="250" t="s">
        <v>241</v>
      </c>
      <c r="U24" s="224">
        <v>0.68300000000000005</v>
      </c>
      <c r="V24" s="224">
        <f>ROUND(E24*U24,2)</f>
        <v>3.42</v>
      </c>
      <c r="W24" s="224"/>
      <c r="X24" s="224" t="s">
        <v>242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864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17</v>
      </c>
      <c r="B25" s="245" t="s">
        <v>892</v>
      </c>
      <c r="C25" s="258" t="s">
        <v>893</v>
      </c>
      <c r="D25" s="246" t="s">
        <v>510</v>
      </c>
      <c r="E25" s="247">
        <v>5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1E-3</v>
      </c>
      <c r="O25" s="249">
        <f>ROUND(E25*N25,2)</f>
        <v>0.01</v>
      </c>
      <c r="P25" s="249">
        <v>0</v>
      </c>
      <c r="Q25" s="249">
        <f>ROUND(E25*P25,2)</f>
        <v>0</v>
      </c>
      <c r="R25" s="249" t="s">
        <v>334</v>
      </c>
      <c r="S25" s="249" t="s">
        <v>240</v>
      </c>
      <c r="T25" s="250" t="s">
        <v>241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665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18</v>
      </c>
      <c r="B26" s="245" t="s">
        <v>894</v>
      </c>
      <c r="C26" s="258" t="s">
        <v>895</v>
      </c>
      <c r="D26" s="246" t="s">
        <v>260</v>
      </c>
      <c r="E26" s="247">
        <v>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241</v>
      </c>
      <c r="U26" s="224">
        <v>0.12</v>
      </c>
      <c r="V26" s="224">
        <f>ROUND(E26*U26,2)</f>
        <v>0.6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864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19</v>
      </c>
      <c r="B27" s="245" t="s">
        <v>896</v>
      </c>
      <c r="C27" s="258" t="s">
        <v>897</v>
      </c>
      <c r="D27" s="246" t="s">
        <v>260</v>
      </c>
      <c r="E27" s="247">
        <v>45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 t="s">
        <v>197</v>
      </c>
      <c r="S27" s="249" t="s">
        <v>240</v>
      </c>
      <c r="T27" s="250" t="s">
        <v>241</v>
      </c>
      <c r="U27" s="224">
        <v>0.17083000000000001</v>
      </c>
      <c r="V27" s="224">
        <f>ROUND(E27*U27,2)</f>
        <v>7.69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864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20</v>
      </c>
      <c r="B28" s="245" t="s">
        <v>898</v>
      </c>
      <c r="C28" s="258" t="s">
        <v>899</v>
      </c>
      <c r="D28" s="246" t="s">
        <v>260</v>
      </c>
      <c r="E28" s="247">
        <v>40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6.9999999999999994E-5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335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665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44">
        <v>21</v>
      </c>
      <c r="B29" s="245" t="s">
        <v>900</v>
      </c>
      <c r="C29" s="258" t="s">
        <v>901</v>
      </c>
      <c r="D29" s="246" t="s">
        <v>260</v>
      </c>
      <c r="E29" s="247">
        <v>5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1.2999999999999999E-4</v>
      </c>
      <c r="O29" s="249">
        <f>ROUND(E29*N29,2)</f>
        <v>0</v>
      </c>
      <c r="P29" s="249">
        <v>0</v>
      </c>
      <c r="Q29" s="249">
        <f>ROUND(E29*P29,2)</f>
        <v>0</v>
      </c>
      <c r="R29" s="249" t="s">
        <v>334</v>
      </c>
      <c r="S29" s="249" t="s">
        <v>240</v>
      </c>
      <c r="T29" s="250" t="s">
        <v>241</v>
      </c>
      <c r="U29" s="224">
        <v>0</v>
      </c>
      <c r="V29" s="224">
        <f>ROUND(E29*U29,2)</f>
        <v>0</v>
      </c>
      <c r="W29" s="224"/>
      <c r="X29" s="224" t="s">
        <v>335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336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4">
        <v>22</v>
      </c>
      <c r="B30" s="245" t="s">
        <v>902</v>
      </c>
      <c r="C30" s="258" t="s">
        <v>903</v>
      </c>
      <c r="D30" s="246" t="s">
        <v>260</v>
      </c>
      <c r="E30" s="247">
        <v>70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9.7999999999999997E-4</v>
      </c>
      <c r="O30" s="249">
        <f>ROUND(E30*N30,2)</f>
        <v>7.0000000000000007E-2</v>
      </c>
      <c r="P30" s="249">
        <v>0</v>
      </c>
      <c r="Q30" s="249">
        <f>ROUND(E30*P30,2)</f>
        <v>0</v>
      </c>
      <c r="R30" s="249" t="s">
        <v>904</v>
      </c>
      <c r="S30" s="249" t="s">
        <v>240</v>
      </c>
      <c r="T30" s="250" t="s">
        <v>241</v>
      </c>
      <c r="U30" s="224">
        <v>0.10100000000000001</v>
      </c>
      <c r="V30" s="224">
        <f>ROUND(E30*U30,2)</f>
        <v>7.07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864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45" outlineLevel="1" x14ac:dyDescent="0.2">
      <c r="A31" s="244">
        <v>23</v>
      </c>
      <c r="B31" s="245" t="s">
        <v>905</v>
      </c>
      <c r="C31" s="258" t="s">
        <v>906</v>
      </c>
      <c r="D31" s="246" t="s">
        <v>260</v>
      </c>
      <c r="E31" s="247">
        <v>70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9.2000000000000003E-4</v>
      </c>
      <c r="O31" s="249">
        <f>ROUND(E31*N31,2)</f>
        <v>0.06</v>
      </c>
      <c r="P31" s="249">
        <v>0</v>
      </c>
      <c r="Q31" s="249">
        <f>ROUND(E31*P31,2)</f>
        <v>0</v>
      </c>
      <c r="R31" s="249" t="s">
        <v>334</v>
      </c>
      <c r="S31" s="249" t="s">
        <v>240</v>
      </c>
      <c r="T31" s="250" t="s">
        <v>241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24</v>
      </c>
      <c r="B32" s="245" t="s">
        <v>907</v>
      </c>
      <c r="C32" s="258" t="s">
        <v>908</v>
      </c>
      <c r="D32" s="246" t="s">
        <v>238</v>
      </c>
      <c r="E32" s="247">
        <v>20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361</v>
      </c>
      <c r="T32" s="250" t="s">
        <v>241</v>
      </c>
      <c r="U32" s="224">
        <v>5.2830000000000002E-2</v>
      </c>
      <c r="V32" s="224">
        <f>ROUND(E32*U32,2)</f>
        <v>1.06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864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25</v>
      </c>
      <c r="B33" s="245" t="s">
        <v>909</v>
      </c>
      <c r="C33" s="258" t="s">
        <v>910</v>
      </c>
      <c r="D33" s="246" t="s">
        <v>238</v>
      </c>
      <c r="E33" s="247">
        <v>20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 t="s">
        <v>334</v>
      </c>
      <c r="S33" s="249" t="s">
        <v>240</v>
      </c>
      <c r="T33" s="250" t="s">
        <v>241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665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26</v>
      </c>
      <c r="B34" s="245" t="s">
        <v>911</v>
      </c>
      <c r="C34" s="258" t="s">
        <v>912</v>
      </c>
      <c r="D34" s="246" t="s">
        <v>238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864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2.5" outlineLevel="1" x14ac:dyDescent="0.2">
      <c r="A35" s="244">
        <v>27</v>
      </c>
      <c r="B35" s="245" t="s">
        <v>913</v>
      </c>
      <c r="C35" s="258" t="s">
        <v>914</v>
      </c>
      <c r="D35" s="246" t="s">
        <v>238</v>
      </c>
      <c r="E35" s="247">
        <v>2.5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1.8000000000000001E-4</v>
      </c>
      <c r="O35" s="249">
        <f>ROUND(E35*N35,2)</f>
        <v>0</v>
      </c>
      <c r="P35" s="249">
        <v>0</v>
      </c>
      <c r="Q35" s="249">
        <f>ROUND(E35*P35,2)</f>
        <v>0</v>
      </c>
      <c r="R35" s="249" t="s">
        <v>197</v>
      </c>
      <c r="S35" s="249" t="s">
        <v>240</v>
      </c>
      <c r="T35" s="250" t="s">
        <v>241</v>
      </c>
      <c r="U35" s="224">
        <v>0.46383000000000002</v>
      </c>
      <c r="V35" s="224">
        <f>ROUND(E35*U35,2)</f>
        <v>1.1599999999999999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864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28</v>
      </c>
      <c r="B36" s="245" t="s">
        <v>915</v>
      </c>
      <c r="C36" s="258" t="s">
        <v>916</v>
      </c>
      <c r="D36" s="246" t="s">
        <v>238</v>
      </c>
      <c r="E36" s="247">
        <v>5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241</v>
      </c>
      <c r="U36" s="224">
        <v>0.40083000000000002</v>
      </c>
      <c r="V36" s="224">
        <f>ROUND(E36*U36,2)</f>
        <v>2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29</v>
      </c>
      <c r="B37" s="245" t="s">
        <v>917</v>
      </c>
      <c r="C37" s="258" t="s">
        <v>918</v>
      </c>
      <c r="D37" s="246" t="s">
        <v>238</v>
      </c>
      <c r="E37" s="247">
        <v>5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5.9999999999999995E-4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361</v>
      </c>
      <c r="T37" s="250" t="s">
        <v>362</v>
      </c>
      <c r="U37" s="224">
        <v>0</v>
      </c>
      <c r="V37" s="224">
        <f>ROUND(E37*U37,2)</f>
        <v>0</v>
      </c>
      <c r="W37" s="224"/>
      <c r="X37" s="224" t="s">
        <v>335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665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30</v>
      </c>
      <c r="B38" s="245" t="s">
        <v>919</v>
      </c>
      <c r="C38" s="258" t="s">
        <v>920</v>
      </c>
      <c r="D38" s="246" t="s">
        <v>238</v>
      </c>
      <c r="E38" s="247">
        <v>4.5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361</v>
      </c>
      <c r="T38" s="250" t="s">
        <v>362</v>
      </c>
      <c r="U38" s="224">
        <v>0</v>
      </c>
      <c r="V38" s="224">
        <f>ROUND(E38*U38,2)</f>
        <v>0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864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31</v>
      </c>
      <c r="B39" s="245" t="s">
        <v>921</v>
      </c>
      <c r="C39" s="258" t="s">
        <v>922</v>
      </c>
      <c r="D39" s="246" t="s">
        <v>238</v>
      </c>
      <c r="E39" s="247">
        <v>4.5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361</v>
      </c>
      <c r="T39" s="250" t="s">
        <v>362</v>
      </c>
      <c r="U39" s="224">
        <v>0</v>
      </c>
      <c r="V39" s="224">
        <f>ROUND(E39*U39,2)</f>
        <v>0</v>
      </c>
      <c r="W39" s="224"/>
      <c r="X39" s="224" t="s">
        <v>335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665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32</v>
      </c>
      <c r="B40" s="245" t="s">
        <v>923</v>
      </c>
      <c r="C40" s="258" t="s">
        <v>924</v>
      </c>
      <c r="D40" s="246" t="s">
        <v>238</v>
      </c>
      <c r="E40" s="247">
        <v>9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361</v>
      </c>
      <c r="T40" s="250" t="s">
        <v>362</v>
      </c>
      <c r="U40" s="224">
        <v>0</v>
      </c>
      <c r="V40" s="224">
        <f>ROUND(E40*U40,2)</f>
        <v>0</v>
      </c>
      <c r="W40" s="224"/>
      <c r="X40" s="224" t="s">
        <v>335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665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33</v>
      </c>
      <c r="B41" s="245" t="s">
        <v>925</v>
      </c>
      <c r="C41" s="258" t="s">
        <v>926</v>
      </c>
      <c r="D41" s="246" t="s">
        <v>238</v>
      </c>
      <c r="E41" s="247">
        <v>25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361</v>
      </c>
      <c r="T41" s="250" t="s">
        <v>362</v>
      </c>
      <c r="U41" s="224">
        <v>0</v>
      </c>
      <c r="V41" s="224">
        <f>ROUND(E41*U41,2)</f>
        <v>0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864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34</v>
      </c>
      <c r="B42" s="245" t="s">
        <v>927</v>
      </c>
      <c r="C42" s="258" t="s">
        <v>928</v>
      </c>
      <c r="D42" s="246" t="s">
        <v>929</v>
      </c>
      <c r="E42" s="247">
        <v>0.25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 t="s">
        <v>334</v>
      </c>
      <c r="S42" s="249" t="s">
        <v>240</v>
      </c>
      <c r="T42" s="250" t="s">
        <v>241</v>
      </c>
      <c r="U42" s="224">
        <v>0</v>
      </c>
      <c r="V42" s="224">
        <f>ROUND(E42*U42,2)</f>
        <v>0</v>
      </c>
      <c r="W42" s="224"/>
      <c r="X42" s="224" t="s">
        <v>335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665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35</v>
      </c>
      <c r="B43" s="245" t="s">
        <v>930</v>
      </c>
      <c r="C43" s="258" t="s">
        <v>931</v>
      </c>
      <c r="D43" s="246" t="s">
        <v>932</v>
      </c>
      <c r="E43" s="247">
        <v>0.5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 t="s">
        <v>334</v>
      </c>
      <c r="S43" s="249" t="s">
        <v>240</v>
      </c>
      <c r="T43" s="250" t="s">
        <v>241</v>
      </c>
      <c r="U43" s="224">
        <v>0</v>
      </c>
      <c r="V43" s="224">
        <f>ROUND(E43*U43,2)</f>
        <v>0</v>
      </c>
      <c r="W43" s="224"/>
      <c r="X43" s="224" t="s">
        <v>335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665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36</v>
      </c>
      <c r="B44" s="245" t="s">
        <v>933</v>
      </c>
      <c r="C44" s="258" t="s">
        <v>934</v>
      </c>
      <c r="D44" s="246" t="s">
        <v>238</v>
      </c>
      <c r="E44" s="247">
        <v>0.5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260.5</v>
      </c>
      <c r="O44" s="249">
        <f>ROUND(E44*N44,2)</f>
        <v>130.25</v>
      </c>
      <c r="P44" s="249">
        <v>0</v>
      </c>
      <c r="Q44" s="249">
        <f>ROUND(E44*P44,2)</f>
        <v>0</v>
      </c>
      <c r="R44" s="249"/>
      <c r="S44" s="249" t="s">
        <v>361</v>
      </c>
      <c r="T44" s="250" t="s">
        <v>362</v>
      </c>
      <c r="U44" s="224">
        <v>0</v>
      </c>
      <c r="V44" s="224">
        <f>ROUND(E44*U44,2)</f>
        <v>0</v>
      </c>
      <c r="W44" s="224"/>
      <c r="X44" s="224" t="s">
        <v>335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665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37</v>
      </c>
      <c r="B45" s="245" t="s">
        <v>935</v>
      </c>
      <c r="C45" s="258" t="s">
        <v>936</v>
      </c>
      <c r="D45" s="246" t="s">
        <v>937</v>
      </c>
      <c r="E45" s="247">
        <v>0.5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361</v>
      </c>
      <c r="T45" s="250" t="s">
        <v>362</v>
      </c>
      <c r="U45" s="224">
        <v>0</v>
      </c>
      <c r="V45" s="224">
        <f>ROUND(E45*U45,2)</f>
        <v>0</v>
      </c>
      <c r="W45" s="224"/>
      <c r="X45" s="224" t="s">
        <v>242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864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38</v>
      </c>
      <c r="B46" s="245" t="s">
        <v>938</v>
      </c>
      <c r="C46" s="258" t="s">
        <v>538</v>
      </c>
      <c r="D46" s="246" t="s">
        <v>937</v>
      </c>
      <c r="E46" s="247">
        <v>0.5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361</v>
      </c>
      <c r="T46" s="250" t="s">
        <v>362</v>
      </c>
      <c r="U46" s="224">
        <v>0</v>
      </c>
      <c r="V46" s="224">
        <f>ROUND(E46*U46,2)</f>
        <v>0</v>
      </c>
      <c r="W46" s="224"/>
      <c r="X46" s="224" t="s">
        <v>242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864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39</v>
      </c>
      <c r="B47" s="245" t="s">
        <v>939</v>
      </c>
      <c r="C47" s="258" t="s">
        <v>940</v>
      </c>
      <c r="D47" s="246" t="s">
        <v>937</v>
      </c>
      <c r="E47" s="247">
        <v>0.5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361</v>
      </c>
      <c r="T47" s="250" t="s">
        <v>362</v>
      </c>
      <c r="U47" s="224">
        <v>0</v>
      </c>
      <c r="V47" s="224">
        <f>ROUND(E47*U47,2)</f>
        <v>0</v>
      </c>
      <c r="W47" s="224"/>
      <c r="X47" s="224" t="s">
        <v>242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864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40</v>
      </c>
      <c r="B48" s="245" t="s">
        <v>941</v>
      </c>
      <c r="C48" s="258" t="s">
        <v>942</v>
      </c>
      <c r="D48" s="246" t="s">
        <v>937</v>
      </c>
      <c r="E48" s="247">
        <v>0.5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361</v>
      </c>
      <c r="T48" s="250" t="s">
        <v>362</v>
      </c>
      <c r="U48" s="224">
        <v>0</v>
      </c>
      <c r="V48" s="224">
        <f>ROUND(E48*U48,2)</f>
        <v>0</v>
      </c>
      <c r="W48" s="224"/>
      <c r="X48" s="224" t="s">
        <v>242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864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41</v>
      </c>
      <c r="B49" s="245" t="s">
        <v>943</v>
      </c>
      <c r="C49" s="258" t="s">
        <v>944</v>
      </c>
      <c r="D49" s="246" t="s">
        <v>937</v>
      </c>
      <c r="E49" s="247">
        <v>0.5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361</v>
      </c>
      <c r="T49" s="250" t="s">
        <v>362</v>
      </c>
      <c r="U49" s="224">
        <v>0</v>
      </c>
      <c r="V49" s="224">
        <f>ROUND(E49*U49,2)</f>
        <v>0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864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42</v>
      </c>
      <c r="B50" s="245" t="s">
        <v>945</v>
      </c>
      <c r="C50" s="258" t="s">
        <v>946</v>
      </c>
      <c r="D50" s="246" t="s">
        <v>937</v>
      </c>
      <c r="E50" s="247">
        <v>0.5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/>
      <c r="S50" s="249" t="s">
        <v>361</v>
      </c>
      <c r="T50" s="250" t="s">
        <v>362</v>
      </c>
      <c r="U50" s="224">
        <v>0</v>
      </c>
      <c r="V50" s="224">
        <f>ROUND(E50*U50,2)</f>
        <v>0</v>
      </c>
      <c r="W50" s="224"/>
      <c r="X50" s="224" t="s">
        <v>242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864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43</v>
      </c>
      <c r="B51" s="245" t="s">
        <v>947</v>
      </c>
      <c r="C51" s="258" t="s">
        <v>948</v>
      </c>
      <c r="D51" s="246" t="s">
        <v>937</v>
      </c>
      <c r="E51" s="247">
        <v>0.5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361</v>
      </c>
      <c r="T51" s="250" t="s">
        <v>362</v>
      </c>
      <c r="U51" s="224">
        <v>0</v>
      </c>
      <c r="V51" s="224">
        <f>ROUND(E51*U51,2)</f>
        <v>0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864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44</v>
      </c>
      <c r="B52" s="245" t="s">
        <v>949</v>
      </c>
      <c r="C52" s="258" t="s">
        <v>950</v>
      </c>
      <c r="D52" s="246" t="s">
        <v>937</v>
      </c>
      <c r="E52" s="247">
        <v>0.5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361</v>
      </c>
      <c r="T52" s="250" t="s">
        <v>362</v>
      </c>
      <c r="U52" s="224">
        <v>0</v>
      </c>
      <c r="V52" s="224">
        <f>ROUND(E52*U52,2)</f>
        <v>0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864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45</v>
      </c>
      <c r="B53" s="245" t="s">
        <v>951</v>
      </c>
      <c r="C53" s="258" t="s">
        <v>952</v>
      </c>
      <c r="D53" s="246" t="s">
        <v>937</v>
      </c>
      <c r="E53" s="247">
        <v>0.5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361</v>
      </c>
      <c r="T53" s="250" t="s">
        <v>362</v>
      </c>
      <c r="U53" s="224">
        <v>0</v>
      </c>
      <c r="V53" s="224">
        <f>ROUND(E53*U53,2)</f>
        <v>0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864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46</v>
      </c>
      <c r="B54" s="245" t="s">
        <v>953</v>
      </c>
      <c r="C54" s="258" t="s">
        <v>954</v>
      </c>
      <c r="D54" s="246" t="s">
        <v>260</v>
      </c>
      <c r="E54" s="247">
        <v>17.5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1.14E-3</v>
      </c>
      <c r="O54" s="249">
        <f>ROUND(E54*N54,2)</f>
        <v>0.02</v>
      </c>
      <c r="P54" s="249">
        <v>0</v>
      </c>
      <c r="Q54" s="249">
        <f>ROUND(E54*P54,2)</f>
        <v>0</v>
      </c>
      <c r="R54" s="249"/>
      <c r="S54" s="249" t="s">
        <v>361</v>
      </c>
      <c r="T54" s="250" t="s">
        <v>362</v>
      </c>
      <c r="U54" s="224">
        <v>0.42</v>
      </c>
      <c r="V54" s="224">
        <f>ROUND(E54*U54,2)</f>
        <v>7.35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47</v>
      </c>
      <c r="B55" s="245" t="s">
        <v>955</v>
      </c>
      <c r="C55" s="258" t="s">
        <v>956</v>
      </c>
      <c r="D55" s="246" t="s">
        <v>260</v>
      </c>
      <c r="E55" s="247">
        <v>17.5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1.6199999999999999E-2</v>
      </c>
      <c r="O55" s="249">
        <f>ROUND(E55*N55,2)</f>
        <v>0.28000000000000003</v>
      </c>
      <c r="P55" s="249">
        <v>0</v>
      </c>
      <c r="Q55" s="249">
        <f>ROUND(E55*P55,2)</f>
        <v>0</v>
      </c>
      <c r="R55" s="249"/>
      <c r="S55" s="249" t="s">
        <v>361</v>
      </c>
      <c r="T55" s="250" t="s">
        <v>362</v>
      </c>
      <c r="U55" s="224">
        <v>0</v>
      </c>
      <c r="V55" s="224">
        <f>ROUND(E55*U55,2)</f>
        <v>0</v>
      </c>
      <c r="W55" s="224"/>
      <c r="X55" s="224" t="s">
        <v>335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336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48</v>
      </c>
      <c r="B56" s="245" t="s">
        <v>957</v>
      </c>
      <c r="C56" s="258" t="s">
        <v>958</v>
      </c>
      <c r="D56" s="246" t="s">
        <v>238</v>
      </c>
      <c r="E56" s="247">
        <v>12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8.0000000000000007E-5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361</v>
      </c>
      <c r="T56" s="250" t="s">
        <v>362</v>
      </c>
      <c r="U56" s="224">
        <v>0</v>
      </c>
      <c r="V56" s="224">
        <f>ROUND(E56*U56,2)</f>
        <v>0</v>
      </c>
      <c r="W56" s="224"/>
      <c r="X56" s="224" t="s">
        <v>335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336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49</v>
      </c>
      <c r="B57" s="245" t="s">
        <v>959</v>
      </c>
      <c r="C57" s="258" t="s">
        <v>960</v>
      </c>
      <c r="D57" s="246" t="s">
        <v>238</v>
      </c>
      <c r="E57" s="247">
        <v>2.5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361</v>
      </c>
      <c r="T57" s="250" t="s">
        <v>362</v>
      </c>
      <c r="U57" s="224">
        <v>0</v>
      </c>
      <c r="V57" s="224">
        <f>ROUND(E57*U57,2)</f>
        <v>0</v>
      </c>
      <c r="W57" s="224"/>
      <c r="X57" s="224" t="s">
        <v>335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336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50</v>
      </c>
      <c r="B58" s="245" t="s">
        <v>961</v>
      </c>
      <c r="C58" s="258" t="s">
        <v>962</v>
      </c>
      <c r="D58" s="246" t="s">
        <v>238</v>
      </c>
      <c r="E58" s="247">
        <v>35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361</v>
      </c>
      <c r="T58" s="250" t="s">
        <v>362</v>
      </c>
      <c r="U58" s="224">
        <v>0</v>
      </c>
      <c r="V58" s="224">
        <f>ROUND(E58*U58,2)</f>
        <v>0</v>
      </c>
      <c r="W58" s="224"/>
      <c r="X58" s="224" t="s">
        <v>335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336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51</v>
      </c>
      <c r="B59" s="245" t="s">
        <v>963</v>
      </c>
      <c r="C59" s="258" t="s">
        <v>964</v>
      </c>
      <c r="D59" s="246" t="s">
        <v>238</v>
      </c>
      <c r="E59" s="247">
        <v>35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361</v>
      </c>
      <c r="T59" s="250" t="s">
        <v>362</v>
      </c>
      <c r="U59" s="224">
        <v>0</v>
      </c>
      <c r="V59" s="224">
        <f>ROUND(E59*U59,2)</f>
        <v>0</v>
      </c>
      <c r="W59" s="224"/>
      <c r="X59" s="224" t="s">
        <v>335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336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52</v>
      </c>
      <c r="B60" s="245" t="s">
        <v>965</v>
      </c>
      <c r="C60" s="258" t="s">
        <v>966</v>
      </c>
      <c r="D60" s="246" t="s">
        <v>238</v>
      </c>
      <c r="E60" s="247">
        <v>35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 t="s">
        <v>334</v>
      </c>
      <c r="S60" s="249" t="s">
        <v>240</v>
      </c>
      <c r="T60" s="250" t="s">
        <v>241</v>
      </c>
      <c r="U60" s="224">
        <v>0</v>
      </c>
      <c r="V60" s="224">
        <f>ROUND(E60*U60,2)</f>
        <v>0</v>
      </c>
      <c r="W60" s="224"/>
      <c r="X60" s="224" t="s">
        <v>335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336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53</v>
      </c>
      <c r="B61" s="245" t="s">
        <v>967</v>
      </c>
      <c r="C61" s="258" t="s">
        <v>968</v>
      </c>
      <c r="D61" s="246" t="s">
        <v>260</v>
      </c>
      <c r="E61" s="247">
        <v>7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3.1E-4</v>
      </c>
      <c r="O61" s="249">
        <f>ROUND(E61*N61,2)</f>
        <v>0</v>
      </c>
      <c r="P61" s="249">
        <v>0</v>
      </c>
      <c r="Q61" s="249">
        <f>ROUND(E61*P61,2)</f>
        <v>0</v>
      </c>
      <c r="R61" s="249" t="s">
        <v>334</v>
      </c>
      <c r="S61" s="249" t="s">
        <v>240</v>
      </c>
      <c r="T61" s="250" t="s">
        <v>241</v>
      </c>
      <c r="U61" s="224">
        <v>0</v>
      </c>
      <c r="V61" s="224">
        <f>ROUND(E61*U61,2)</f>
        <v>0</v>
      </c>
      <c r="W61" s="224"/>
      <c r="X61" s="224" t="s">
        <v>335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336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4">
        <v>54</v>
      </c>
      <c r="B62" s="245" t="s">
        <v>969</v>
      </c>
      <c r="C62" s="258" t="s">
        <v>970</v>
      </c>
      <c r="D62" s="246" t="s">
        <v>260</v>
      </c>
      <c r="E62" s="247">
        <v>5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361</v>
      </c>
      <c r="T62" s="250" t="s">
        <v>241</v>
      </c>
      <c r="U62" s="224">
        <v>0.64383000000000001</v>
      </c>
      <c r="V62" s="224">
        <f>ROUND(E62*U62,2)</f>
        <v>3.22</v>
      </c>
      <c r="W62" s="224"/>
      <c r="X62" s="224" t="s">
        <v>242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243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55</v>
      </c>
      <c r="B63" s="245" t="s">
        <v>971</v>
      </c>
      <c r="C63" s="258" t="s">
        <v>972</v>
      </c>
      <c r="D63" s="246" t="s">
        <v>260</v>
      </c>
      <c r="E63" s="247">
        <v>5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1.66E-3</v>
      </c>
      <c r="O63" s="249">
        <f>ROUND(E63*N63,2)</f>
        <v>0.01</v>
      </c>
      <c r="P63" s="249">
        <v>0</v>
      </c>
      <c r="Q63" s="249">
        <f>ROUND(E63*P63,2)</f>
        <v>0</v>
      </c>
      <c r="R63" s="249"/>
      <c r="S63" s="249" t="s">
        <v>361</v>
      </c>
      <c r="T63" s="250" t="s">
        <v>362</v>
      </c>
      <c r="U63" s="224">
        <v>0</v>
      </c>
      <c r="V63" s="224">
        <f>ROUND(E63*U63,2)</f>
        <v>0</v>
      </c>
      <c r="W63" s="224"/>
      <c r="X63" s="224" t="s">
        <v>335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336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56</v>
      </c>
      <c r="B64" s="245" t="s">
        <v>973</v>
      </c>
      <c r="C64" s="258" t="s">
        <v>974</v>
      </c>
      <c r="D64" s="246" t="s">
        <v>238</v>
      </c>
      <c r="E64" s="247">
        <v>10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1.0000000000000001E-5</v>
      </c>
      <c r="O64" s="249">
        <f>ROUND(E64*N64,2)</f>
        <v>0</v>
      </c>
      <c r="P64" s="249">
        <v>0</v>
      </c>
      <c r="Q64" s="249">
        <f>ROUND(E64*P64,2)</f>
        <v>0</v>
      </c>
      <c r="R64" s="249" t="s">
        <v>334</v>
      </c>
      <c r="S64" s="249" t="s">
        <v>240</v>
      </c>
      <c r="T64" s="250" t="s">
        <v>241</v>
      </c>
      <c r="U64" s="224">
        <v>0</v>
      </c>
      <c r="V64" s="224">
        <f>ROUND(E64*U64,2)</f>
        <v>0</v>
      </c>
      <c r="W64" s="224"/>
      <c r="X64" s="224" t="s">
        <v>335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336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57</v>
      </c>
      <c r="B65" s="245" t="s">
        <v>975</v>
      </c>
      <c r="C65" s="258" t="s">
        <v>976</v>
      </c>
      <c r="D65" s="246" t="s">
        <v>238</v>
      </c>
      <c r="E65" s="247">
        <v>5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2.3400000000000001E-3</v>
      </c>
      <c r="O65" s="249">
        <f>ROUND(E65*N65,2)</f>
        <v>0.01</v>
      </c>
      <c r="P65" s="249">
        <v>0</v>
      </c>
      <c r="Q65" s="249">
        <f>ROUND(E65*P65,2)</f>
        <v>0</v>
      </c>
      <c r="R65" s="249"/>
      <c r="S65" s="249" t="s">
        <v>361</v>
      </c>
      <c r="T65" s="250" t="s">
        <v>241</v>
      </c>
      <c r="U65" s="224">
        <v>0</v>
      </c>
      <c r="V65" s="224">
        <f>ROUND(E65*U65,2)</f>
        <v>0</v>
      </c>
      <c r="W65" s="224"/>
      <c r="X65" s="224" t="s">
        <v>335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336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44">
        <v>58</v>
      </c>
      <c r="B66" s="245" t="s">
        <v>973</v>
      </c>
      <c r="C66" s="258" t="s">
        <v>974</v>
      </c>
      <c r="D66" s="246" t="s">
        <v>238</v>
      </c>
      <c r="E66" s="247">
        <v>10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1.0000000000000001E-5</v>
      </c>
      <c r="O66" s="249">
        <f>ROUND(E66*N66,2)</f>
        <v>0</v>
      </c>
      <c r="P66" s="249">
        <v>0</v>
      </c>
      <c r="Q66" s="249">
        <f>ROUND(E66*P66,2)</f>
        <v>0</v>
      </c>
      <c r="R66" s="249" t="s">
        <v>334</v>
      </c>
      <c r="S66" s="249" t="s">
        <v>240</v>
      </c>
      <c r="T66" s="250" t="s">
        <v>241</v>
      </c>
      <c r="U66" s="224">
        <v>0</v>
      </c>
      <c r="V66" s="224">
        <f>ROUND(E66*U66,2)</f>
        <v>0</v>
      </c>
      <c r="W66" s="224"/>
      <c r="X66" s="224" t="s">
        <v>335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336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44">
        <v>59</v>
      </c>
      <c r="B67" s="245" t="s">
        <v>977</v>
      </c>
      <c r="C67" s="258" t="s">
        <v>978</v>
      </c>
      <c r="D67" s="246" t="s">
        <v>238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2.0799999999999998E-3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979</v>
      </c>
      <c r="S67" s="249" t="s">
        <v>240</v>
      </c>
      <c r="T67" s="250" t="s">
        <v>362</v>
      </c>
      <c r="U67" s="224">
        <v>0.55000000000000004</v>
      </c>
      <c r="V67" s="224">
        <f>ROUND(E67*U67,2)</f>
        <v>0.55000000000000004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60</v>
      </c>
      <c r="B68" s="245" t="s">
        <v>980</v>
      </c>
      <c r="C68" s="258" t="s">
        <v>981</v>
      </c>
      <c r="D68" s="246" t="s">
        <v>238</v>
      </c>
      <c r="E68" s="247">
        <v>1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1.2099999999999999E-3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361</v>
      </c>
      <c r="T68" s="250" t="s">
        <v>362</v>
      </c>
      <c r="U68" s="224">
        <v>0</v>
      </c>
      <c r="V68" s="224">
        <f>ROUND(E68*U68,2)</f>
        <v>0</v>
      </c>
      <c r="W68" s="224"/>
      <c r="X68" s="224" t="s">
        <v>335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336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ht="22.5" outlineLevel="1" x14ac:dyDescent="0.2">
      <c r="A69" s="244">
        <v>61</v>
      </c>
      <c r="B69" s="245" t="s">
        <v>982</v>
      </c>
      <c r="C69" s="258" t="s">
        <v>983</v>
      </c>
      <c r="D69" s="246" t="s">
        <v>984</v>
      </c>
      <c r="E69" s="247">
        <v>8.0000000000000002E-3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7.0000000000000001E-3</v>
      </c>
      <c r="O69" s="249">
        <f>ROUND(E69*N69,2)</f>
        <v>0</v>
      </c>
      <c r="P69" s="249">
        <v>0</v>
      </c>
      <c r="Q69" s="249">
        <f>ROUND(E69*P69,2)</f>
        <v>0</v>
      </c>
      <c r="R69" s="249" t="s">
        <v>334</v>
      </c>
      <c r="S69" s="249" t="s">
        <v>240</v>
      </c>
      <c r="T69" s="250" t="s">
        <v>241</v>
      </c>
      <c r="U69" s="224">
        <v>0</v>
      </c>
      <c r="V69" s="224">
        <f>ROUND(E69*U69,2)</f>
        <v>0</v>
      </c>
      <c r="W69" s="224"/>
      <c r="X69" s="224" t="s">
        <v>335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336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62</v>
      </c>
      <c r="B70" s="245" t="s">
        <v>985</v>
      </c>
      <c r="C70" s="258" t="s">
        <v>986</v>
      </c>
      <c r="D70" s="246" t="s">
        <v>238</v>
      </c>
      <c r="E70" s="247">
        <v>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3.2000000000000003E-4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361</v>
      </c>
      <c r="T70" s="250" t="s">
        <v>362</v>
      </c>
      <c r="U70" s="224">
        <v>0</v>
      </c>
      <c r="V70" s="224">
        <f>ROUND(E70*U70,2)</f>
        <v>0</v>
      </c>
      <c r="W70" s="224"/>
      <c r="X70" s="224" t="s">
        <v>335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336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63</v>
      </c>
      <c r="B71" s="245" t="s">
        <v>973</v>
      </c>
      <c r="C71" s="258" t="s">
        <v>974</v>
      </c>
      <c r="D71" s="246" t="s">
        <v>238</v>
      </c>
      <c r="E71" s="247">
        <v>4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1.0000000000000001E-5</v>
      </c>
      <c r="O71" s="249">
        <f>ROUND(E71*N71,2)</f>
        <v>0</v>
      </c>
      <c r="P71" s="249">
        <v>0</v>
      </c>
      <c r="Q71" s="249">
        <f>ROUND(E71*P71,2)</f>
        <v>0</v>
      </c>
      <c r="R71" s="249" t="s">
        <v>334</v>
      </c>
      <c r="S71" s="249" t="s">
        <v>240</v>
      </c>
      <c r="T71" s="250" t="s">
        <v>241</v>
      </c>
      <c r="U71" s="224">
        <v>0</v>
      </c>
      <c r="V71" s="224">
        <f>ROUND(E71*U71,2)</f>
        <v>0</v>
      </c>
      <c r="W71" s="224"/>
      <c r="X71" s="224" t="s">
        <v>335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336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64</v>
      </c>
      <c r="B72" s="245" t="s">
        <v>987</v>
      </c>
      <c r="C72" s="258" t="s">
        <v>988</v>
      </c>
      <c r="D72" s="246" t="s">
        <v>238</v>
      </c>
      <c r="E72" s="247">
        <v>1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2.3999999999999998E-3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361</v>
      </c>
      <c r="T72" s="250" t="s">
        <v>362</v>
      </c>
      <c r="U72" s="224">
        <v>0.5</v>
      </c>
      <c r="V72" s="224">
        <f>ROUND(E72*U72,2)</f>
        <v>0.5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243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65</v>
      </c>
      <c r="B73" s="245" t="s">
        <v>989</v>
      </c>
      <c r="C73" s="258" t="s">
        <v>990</v>
      </c>
      <c r="D73" s="246" t="s">
        <v>238</v>
      </c>
      <c r="E73" s="247">
        <v>1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6.9999999999999999E-4</v>
      </c>
      <c r="O73" s="249">
        <f>ROUND(E73*N73,2)</f>
        <v>0</v>
      </c>
      <c r="P73" s="249">
        <v>0</v>
      </c>
      <c r="Q73" s="249">
        <f>ROUND(E73*P73,2)</f>
        <v>0</v>
      </c>
      <c r="R73" s="249"/>
      <c r="S73" s="249" t="s">
        <v>361</v>
      </c>
      <c r="T73" s="250" t="s">
        <v>362</v>
      </c>
      <c r="U73" s="224">
        <v>0</v>
      </c>
      <c r="V73" s="224">
        <f>ROUND(E73*U73,2)</f>
        <v>0</v>
      </c>
      <c r="W73" s="224"/>
      <c r="X73" s="224" t="s">
        <v>335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336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44">
        <v>66</v>
      </c>
      <c r="B74" s="245" t="s">
        <v>982</v>
      </c>
      <c r="C74" s="258" t="s">
        <v>983</v>
      </c>
      <c r="D74" s="246" t="s">
        <v>984</v>
      </c>
      <c r="E74" s="247">
        <v>8.0000000000000002E-3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7.0000000000000001E-3</v>
      </c>
      <c r="O74" s="249">
        <f>ROUND(E74*N74,2)</f>
        <v>0</v>
      </c>
      <c r="P74" s="249">
        <v>0</v>
      </c>
      <c r="Q74" s="249">
        <f>ROUND(E74*P74,2)</f>
        <v>0</v>
      </c>
      <c r="R74" s="249" t="s">
        <v>334</v>
      </c>
      <c r="S74" s="249" t="s">
        <v>240</v>
      </c>
      <c r="T74" s="250" t="s">
        <v>241</v>
      </c>
      <c r="U74" s="224">
        <v>0</v>
      </c>
      <c r="V74" s="224">
        <f>ROUND(E74*U74,2)</f>
        <v>0</v>
      </c>
      <c r="W74" s="224"/>
      <c r="X74" s="224" t="s">
        <v>335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336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67</v>
      </c>
      <c r="B75" s="245" t="s">
        <v>991</v>
      </c>
      <c r="C75" s="258" t="s">
        <v>992</v>
      </c>
      <c r="D75" s="246" t="s">
        <v>238</v>
      </c>
      <c r="E75" s="247">
        <v>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5.0000000000000001E-4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361</v>
      </c>
      <c r="T75" s="250" t="s">
        <v>362</v>
      </c>
      <c r="U75" s="224">
        <v>0</v>
      </c>
      <c r="V75" s="224">
        <f>ROUND(E75*U75,2)</f>
        <v>0</v>
      </c>
      <c r="W75" s="224"/>
      <c r="X75" s="224" t="s">
        <v>335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336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4">
        <v>68</v>
      </c>
      <c r="B76" s="245" t="s">
        <v>973</v>
      </c>
      <c r="C76" s="258" t="s">
        <v>974</v>
      </c>
      <c r="D76" s="246" t="s">
        <v>238</v>
      </c>
      <c r="E76" s="247">
        <v>3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1.0000000000000001E-5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334</v>
      </c>
      <c r="S76" s="249" t="s">
        <v>240</v>
      </c>
      <c r="T76" s="250" t="s">
        <v>241</v>
      </c>
      <c r="U76" s="224">
        <v>0</v>
      </c>
      <c r="V76" s="224">
        <f>ROUND(E76*U76,2)</f>
        <v>0</v>
      </c>
      <c r="W76" s="224"/>
      <c r="X76" s="224" t="s">
        <v>335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336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44">
        <v>69</v>
      </c>
      <c r="B77" s="245" t="s">
        <v>961</v>
      </c>
      <c r="C77" s="258" t="s">
        <v>962</v>
      </c>
      <c r="D77" s="246" t="s">
        <v>238</v>
      </c>
      <c r="E77" s="247">
        <v>10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49"/>
      <c r="S77" s="249" t="s">
        <v>361</v>
      </c>
      <c r="T77" s="250" t="s">
        <v>362</v>
      </c>
      <c r="U77" s="224">
        <v>0</v>
      </c>
      <c r="V77" s="224">
        <f>ROUND(E77*U77,2)</f>
        <v>0</v>
      </c>
      <c r="W77" s="224"/>
      <c r="X77" s="224" t="s">
        <v>335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336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44">
        <v>70</v>
      </c>
      <c r="B78" s="245" t="s">
        <v>965</v>
      </c>
      <c r="C78" s="258" t="s">
        <v>966</v>
      </c>
      <c r="D78" s="246" t="s">
        <v>238</v>
      </c>
      <c r="E78" s="247">
        <v>20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49" t="s">
        <v>334</v>
      </c>
      <c r="S78" s="249" t="s">
        <v>240</v>
      </c>
      <c r="T78" s="250" t="s">
        <v>241</v>
      </c>
      <c r="U78" s="224">
        <v>0</v>
      </c>
      <c r="V78" s="224">
        <f>ROUND(E78*U78,2)</f>
        <v>0</v>
      </c>
      <c r="W78" s="224"/>
      <c r="X78" s="224" t="s">
        <v>335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336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71</v>
      </c>
      <c r="B79" s="245" t="s">
        <v>993</v>
      </c>
      <c r="C79" s="258" t="s">
        <v>994</v>
      </c>
      <c r="D79" s="246" t="s">
        <v>984</v>
      </c>
      <c r="E79" s="247">
        <v>0.02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0.01</v>
      </c>
      <c r="O79" s="249">
        <f>ROUND(E79*N79,2)</f>
        <v>0</v>
      </c>
      <c r="P79" s="249">
        <v>0</v>
      </c>
      <c r="Q79" s="249">
        <f>ROUND(E79*P79,2)</f>
        <v>0</v>
      </c>
      <c r="R79" s="249" t="s">
        <v>334</v>
      </c>
      <c r="S79" s="249" t="s">
        <v>240</v>
      </c>
      <c r="T79" s="250" t="s">
        <v>241</v>
      </c>
      <c r="U79" s="224">
        <v>0</v>
      </c>
      <c r="V79" s="224">
        <f>ROUND(E79*U79,2)</f>
        <v>0</v>
      </c>
      <c r="W79" s="224"/>
      <c r="X79" s="224" t="s">
        <v>335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336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2.5" outlineLevel="1" x14ac:dyDescent="0.2">
      <c r="A80" s="244">
        <v>72</v>
      </c>
      <c r="B80" s="245" t="s">
        <v>982</v>
      </c>
      <c r="C80" s="258" t="s">
        <v>983</v>
      </c>
      <c r="D80" s="246" t="s">
        <v>984</v>
      </c>
      <c r="E80" s="247">
        <v>0.01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7.0000000000000001E-3</v>
      </c>
      <c r="O80" s="249">
        <f>ROUND(E80*N80,2)</f>
        <v>0</v>
      </c>
      <c r="P80" s="249">
        <v>0</v>
      </c>
      <c r="Q80" s="249">
        <f>ROUND(E80*P80,2)</f>
        <v>0</v>
      </c>
      <c r="R80" s="249" t="s">
        <v>334</v>
      </c>
      <c r="S80" s="249" t="s">
        <v>240</v>
      </c>
      <c r="T80" s="250" t="s">
        <v>241</v>
      </c>
      <c r="U80" s="224">
        <v>0</v>
      </c>
      <c r="V80" s="224">
        <f>ROUND(E80*U80,2)</f>
        <v>0</v>
      </c>
      <c r="W80" s="224"/>
      <c r="X80" s="224" t="s">
        <v>335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336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44">
        <v>73</v>
      </c>
      <c r="B81" s="245" t="s">
        <v>995</v>
      </c>
      <c r="C81" s="258" t="s">
        <v>996</v>
      </c>
      <c r="D81" s="246" t="s">
        <v>984</v>
      </c>
      <c r="E81" s="247">
        <v>0.01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9">
        <v>0.01</v>
      </c>
      <c r="O81" s="249">
        <f>ROUND(E81*N81,2)</f>
        <v>0</v>
      </c>
      <c r="P81" s="249">
        <v>0</v>
      </c>
      <c r="Q81" s="249">
        <f>ROUND(E81*P81,2)</f>
        <v>0</v>
      </c>
      <c r="R81" s="249" t="s">
        <v>334</v>
      </c>
      <c r="S81" s="249" t="s">
        <v>240</v>
      </c>
      <c r="T81" s="250" t="s">
        <v>241</v>
      </c>
      <c r="U81" s="224">
        <v>0</v>
      </c>
      <c r="V81" s="224">
        <f>ROUND(E81*U81,2)</f>
        <v>0</v>
      </c>
      <c r="W81" s="224"/>
      <c r="X81" s="224" t="s">
        <v>335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336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4">
        <v>74</v>
      </c>
      <c r="B82" s="245" t="s">
        <v>967</v>
      </c>
      <c r="C82" s="258" t="s">
        <v>968</v>
      </c>
      <c r="D82" s="246" t="s">
        <v>260</v>
      </c>
      <c r="E82" s="247">
        <v>4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3.1E-4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334</v>
      </c>
      <c r="S82" s="249" t="s">
        <v>240</v>
      </c>
      <c r="T82" s="250" t="s">
        <v>241</v>
      </c>
      <c r="U82" s="224">
        <v>0</v>
      </c>
      <c r="V82" s="224">
        <f>ROUND(E82*U82,2)</f>
        <v>0</v>
      </c>
      <c r="W82" s="224"/>
      <c r="X82" s="224" t="s">
        <v>335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336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ht="22.5" outlineLevel="1" x14ac:dyDescent="0.2">
      <c r="A83" s="244">
        <v>75</v>
      </c>
      <c r="B83" s="245" t="s">
        <v>997</v>
      </c>
      <c r="C83" s="258" t="s">
        <v>998</v>
      </c>
      <c r="D83" s="246" t="s">
        <v>260</v>
      </c>
      <c r="E83" s="247">
        <v>1.125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2.7000000000000001E-3</v>
      </c>
      <c r="O83" s="249">
        <f>ROUND(E83*N83,2)</f>
        <v>0</v>
      </c>
      <c r="P83" s="249">
        <v>0</v>
      </c>
      <c r="Q83" s="249">
        <f>ROUND(E83*P83,2)</f>
        <v>0</v>
      </c>
      <c r="R83" s="249" t="s">
        <v>334</v>
      </c>
      <c r="S83" s="249" t="s">
        <v>240</v>
      </c>
      <c r="T83" s="250" t="s">
        <v>241</v>
      </c>
      <c r="U83" s="224">
        <v>0</v>
      </c>
      <c r="V83" s="224">
        <f>ROUND(E83*U83,2)</f>
        <v>0</v>
      </c>
      <c r="W83" s="224"/>
      <c r="X83" s="224" t="s">
        <v>335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336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x14ac:dyDescent="0.2">
      <c r="A84" s="230" t="s">
        <v>234</v>
      </c>
      <c r="B84" s="231" t="s">
        <v>201</v>
      </c>
      <c r="C84" s="255" t="s">
        <v>202</v>
      </c>
      <c r="D84" s="232"/>
      <c r="E84" s="233"/>
      <c r="F84" s="234"/>
      <c r="G84" s="234">
        <f>SUMIF(AG85:AG90,"&lt;&gt;NOR",G85:G90)</f>
        <v>0</v>
      </c>
      <c r="H84" s="234"/>
      <c r="I84" s="234">
        <f>SUM(I85:I90)</f>
        <v>0</v>
      </c>
      <c r="J84" s="234"/>
      <c r="K84" s="234">
        <f>SUM(K85:K90)</f>
        <v>0</v>
      </c>
      <c r="L84" s="234"/>
      <c r="M84" s="234">
        <f>SUM(M85:M90)</f>
        <v>0</v>
      </c>
      <c r="N84" s="234"/>
      <c r="O84" s="234">
        <f>SUM(O85:O90)</f>
        <v>3.97</v>
      </c>
      <c r="P84" s="234"/>
      <c r="Q84" s="234">
        <f>SUM(Q85:Q90)</f>
        <v>0</v>
      </c>
      <c r="R84" s="234"/>
      <c r="S84" s="234"/>
      <c r="T84" s="235"/>
      <c r="U84" s="229"/>
      <c r="V84" s="229">
        <f>SUM(V85:V90)</f>
        <v>46.410000000000004</v>
      </c>
      <c r="W84" s="229"/>
      <c r="X84" s="229"/>
      <c r="AG84" t="s">
        <v>235</v>
      </c>
    </row>
    <row r="85" spans="1:60" outlineLevel="1" x14ac:dyDescent="0.2">
      <c r="A85" s="244">
        <v>76</v>
      </c>
      <c r="B85" s="245" t="s">
        <v>999</v>
      </c>
      <c r="C85" s="258" t="s">
        <v>1000</v>
      </c>
      <c r="D85" s="246" t="s">
        <v>260</v>
      </c>
      <c r="E85" s="247">
        <v>20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49"/>
      <c r="S85" s="249" t="s">
        <v>240</v>
      </c>
      <c r="T85" s="250" t="s">
        <v>241</v>
      </c>
      <c r="U85" s="224">
        <v>1.58985</v>
      </c>
      <c r="V85" s="224">
        <f>ROUND(E85*U85,2)</f>
        <v>31.8</v>
      </c>
      <c r="W85" s="224"/>
      <c r="X85" s="224" t="s">
        <v>242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864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44">
        <v>77</v>
      </c>
      <c r="B86" s="245" t="s">
        <v>1001</v>
      </c>
      <c r="C86" s="258" t="s">
        <v>1002</v>
      </c>
      <c r="D86" s="246" t="s">
        <v>260</v>
      </c>
      <c r="E86" s="247">
        <v>20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0.19864999999999999</v>
      </c>
      <c r="O86" s="249">
        <f>ROUND(E86*N86,2)</f>
        <v>3.97</v>
      </c>
      <c r="P86" s="249">
        <v>0</v>
      </c>
      <c r="Q86" s="249">
        <f>ROUND(E86*P86,2)</f>
        <v>0</v>
      </c>
      <c r="R86" s="249"/>
      <c r="S86" s="249" t="s">
        <v>240</v>
      </c>
      <c r="T86" s="250" t="s">
        <v>241</v>
      </c>
      <c r="U86" s="224">
        <v>9.8000000000000004E-2</v>
      </c>
      <c r="V86" s="224">
        <f>ROUND(E86*U86,2)</f>
        <v>1.96</v>
      </c>
      <c r="W86" s="224"/>
      <c r="X86" s="224" t="s">
        <v>242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864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44">
        <v>78</v>
      </c>
      <c r="B87" s="245" t="s">
        <v>1003</v>
      </c>
      <c r="C87" s="258" t="s">
        <v>1004</v>
      </c>
      <c r="D87" s="246" t="s">
        <v>260</v>
      </c>
      <c r="E87" s="247">
        <v>20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49"/>
      <c r="S87" s="249" t="s">
        <v>240</v>
      </c>
      <c r="T87" s="250" t="s">
        <v>241</v>
      </c>
      <c r="U87" s="224">
        <v>0.216</v>
      </c>
      <c r="V87" s="224">
        <f>ROUND(E87*U87,2)</f>
        <v>4.32</v>
      </c>
      <c r="W87" s="224"/>
      <c r="X87" s="224" t="s">
        <v>242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864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44">
        <v>79</v>
      </c>
      <c r="B88" s="245" t="s">
        <v>1005</v>
      </c>
      <c r="C88" s="258" t="s">
        <v>1006</v>
      </c>
      <c r="D88" s="246" t="s">
        <v>260</v>
      </c>
      <c r="E88" s="247">
        <v>20</v>
      </c>
      <c r="F88" s="248"/>
      <c r="G88" s="249">
        <f>ROUND(E88*F88,2)</f>
        <v>0</v>
      </c>
      <c r="H88" s="248"/>
      <c r="I88" s="249">
        <f>ROUND(E88*H88,2)</f>
        <v>0</v>
      </c>
      <c r="J88" s="248"/>
      <c r="K88" s="249">
        <f>ROUND(E88*J88,2)</f>
        <v>0</v>
      </c>
      <c r="L88" s="249">
        <v>21</v>
      </c>
      <c r="M88" s="249">
        <f>G88*(1+L88/100)</f>
        <v>0</v>
      </c>
      <c r="N88" s="249">
        <v>6.0000000000000002E-5</v>
      </c>
      <c r="O88" s="249">
        <f>ROUND(E88*N88,2)</f>
        <v>0</v>
      </c>
      <c r="P88" s="249">
        <v>0</v>
      </c>
      <c r="Q88" s="249">
        <f>ROUND(E88*P88,2)</f>
        <v>0</v>
      </c>
      <c r="R88" s="249"/>
      <c r="S88" s="249" t="s">
        <v>361</v>
      </c>
      <c r="T88" s="250" t="s">
        <v>241</v>
      </c>
      <c r="U88" s="224">
        <v>2.5999999999999999E-2</v>
      </c>
      <c r="V88" s="224">
        <f>ROUND(E88*U88,2)</f>
        <v>0.52</v>
      </c>
      <c r="W88" s="224"/>
      <c r="X88" s="224" t="s">
        <v>242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864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6">
        <v>80</v>
      </c>
      <c r="B89" s="237" t="s">
        <v>1007</v>
      </c>
      <c r="C89" s="256" t="s">
        <v>1008</v>
      </c>
      <c r="D89" s="238" t="s">
        <v>291</v>
      </c>
      <c r="E89" s="239">
        <v>9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1" t="s">
        <v>1009</v>
      </c>
      <c r="S89" s="241" t="s">
        <v>240</v>
      </c>
      <c r="T89" s="242" t="s">
        <v>241</v>
      </c>
      <c r="U89" s="224">
        <v>0.86799999999999999</v>
      </c>
      <c r="V89" s="224">
        <f>ROUND(E89*U89,2)</f>
        <v>7.81</v>
      </c>
      <c r="W89" s="224"/>
      <c r="X89" s="224" t="s">
        <v>242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864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21"/>
      <c r="B90" s="222"/>
      <c r="C90" s="257" t="s">
        <v>1010</v>
      </c>
      <c r="D90" s="243"/>
      <c r="E90" s="243"/>
      <c r="F90" s="243"/>
      <c r="G90" s="243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245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">
      <c r="A91" s="230" t="s">
        <v>234</v>
      </c>
      <c r="B91" s="231" t="s">
        <v>140</v>
      </c>
      <c r="C91" s="255" t="s">
        <v>141</v>
      </c>
      <c r="D91" s="232"/>
      <c r="E91" s="233"/>
      <c r="F91" s="234"/>
      <c r="G91" s="234">
        <f>SUMIF(AG92:AG93,"&lt;&gt;NOR",G92:G93)</f>
        <v>0</v>
      </c>
      <c r="H91" s="234"/>
      <c r="I91" s="234">
        <f>SUM(I92:I93)</f>
        <v>0</v>
      </c>
      <c r="J91" s="234"/>
      <c r="K91" s="234">
        <f>SUM(K92:K93)</f>
        <v>0</v>
      </c>
      <c r="L91" s="234"/>
      <c r="M91" s="234">
        <f>SUM(M92:M93)</f>
        <v>0</v>
      </c>
      <c r="N91" s="234"/>
      <c r="O91" s="234">
        <f>SUM(O92:O93)</f>
        <v>0</v>
      </c>
      <c r="P91" s="234"/>
      <c r="Q91" s="234">
        <f>SUM(Q92:Q93)</f>
        <v>0.01</v>
      </c>
      <c r="R91" s="234"/>
      <c r="S91" s="234"/>
      <c r="T91" s="235"/>
      <c r="U91" s="229"/>
      <c r="V91" s="229">
        <f>SUM(V92:V93)</f>
        <v>1.44</v>
      </c>
      <c r="W91" s="229"/>
      <c r="X91" s="229"/>
      <c r="AG91" t="s">
        <v>235</v>
      </c>
    </row>
    <row r="92" spans="1:60" outlineLevel="1" x14ac:dyDescent="0.2">
      <c r="A92" s="244">
        <v>81</v>
      </c>
      <c r="B92" s="245" t="s">
        <v>1011</v>
      </c>
      <c r="C92" s="258" t="s">
        <v>1012</v>
      </c>
      <c r="D92" s="246" t="s">
        <v>238</v>
      </c>
      <c r="E92" s="247">
        <v>3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6.7000000000000002E-4</v>
      </c>
      <c r="O92" s="249">
        <f>ROUND(E92*N92,2)</f>
        <v>0</v>
      </c>
      <c r="P92" s="249">
        <v>2E-3</v>
      </c>
      <c r="Q92" s="249">
        <f>ROUND(E92*P92,2)</f>
        <v>0.01</v>
      </c>
      <c r="R92" s="249"/>
      <c r="S92" s="249" t="s">
        <v>361</v>
      </c>
      <c r="T92" s="250" t="s">
        <v>241</v>
      </c>
      <c r="U92" s="224">
        <v>0.48</v>
      </c>
      <c r="V92" s="224">
        <f>ROUND(E92*U92,2)</f>
        <v>1.44</v>
      </c>
      <c r="W92" s="224"/>
      <c r="X92" s="224" t="s">
        <v>242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563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6">
        <v>82</v>
      </c>
      <c r="B93" s="237" t="s">
        <v>1013</v>
      </c>
      <c r="C93" s="256" t="s">
        <v>1014</v>
      </c>
      <c r="D93" s="238" t="s">
        <v>238</v>
      </c>
      <c r="E93" s="239">
        <v>1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0</v>
      </c>
      <c r="O93" s="241">
        <f>ROUND(E93*N93,2)</f>
        <v>0</v>
      </c>
      <c r="P93" s="241">
        <v>0</v>
      </c>
      <c r="Q93" s="241">
        <f>ROUND(E93*P93,2)</f>
        <v>0</v>
      </c>
      <c r="R93" s="241"/>
      <c r="S93" s="241" t="s">
        <v>361</v>
      </c>
      <c r="T93" s="242" t="s">
        <v>362</v>
      </c>
      <c r="U93" s="224">
        <v>0</v>
      </c>
      <c r="V93" s="224">
        <f>ROUND(E93*U93,2)</f>
        <v>0</v>
      </c>
      <c r="W93" s="224"/>
      <c r="X93" s="224" t="s">
        <v>242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563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3"/>
      <c r="B94" s="4"/>
      <c r="C94" s="261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E94">
        <v>15</v>
      </c>
      <c r="AF94">
        <v>21</v>
      </c>
      <c r="AG94" t="s">
        <v>221</v>
      </c>
    </row>
    <row r="95" spans="1:60" x14ac:dyDescent="0.2">
      <c r="A95" s="217"/>
      <c r="B95" s="218" t="s">
        <v>29</v>
      </c>
      <c r="C95" s="262"/>
      <c r="D95" s="219"/>
      <c r="E95" s="220"/>
      <c r="F95" s="220"/>
      <c r="G95" s="254">
        <f>G8+G84+G91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f>SUMIF(L7:L93,AE94,G7:G93)</f>
        <v>0</v>
      </c>
      <c r="AF95">
        <f>SUMIF(L7:L93,AF94,G7:G93)</f>
        <v>0</v>
      </c>
      <c r="AG95" t="s">
        <v>406</v>
      </c>
    </row>
    <row r="96" spans="1:60" x14ac:dyDescent="0.2">
      <c r="C96" s="263"/>
      <c r="D96" s="10"/>
      <c r="AG96" t="s">
        <v>407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6cqzgW4lHpnQJHKx5SQPmDKQRAEXCyrQk1vgHYr+9HYhswD0l7Ah9MTl57GLx+XXNXk0YLmirBQ8+9HhuaPMQ==" saltValue="ilwKUUqt8GywFFaU6eKgmw==" spinCount="100000" sheet="1"/>
  <mergeCells count="5">
    <mergeCell ref="A1:G1"/>
    <mergeCell ref="C2:G2"/>
    <mergeCell ref="C3:G3"/>
    <mergeCell ref="C4:G4"/>
    <mergeCell ref="C90:G9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D445-7DE3-4537-BB46-AB805FEC9F4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63</v>
      </c>
      <c r="C4" s="206" t="s">
        <v>64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108</v>
      </c>
      <c r="C8" s="255" t="s">
        <v>185</v>
      </c>
      <c r="D8" s="232"/>
      <c r="E8" s="233"/>
      <c r="F8" s="234"/>
      <c r="G8" s="234">
        <f>SUMIF(AG9:AG12,"&lt;&gt;NOR",G9:G12)</f>
        <v>0</v>
      </c>
      <c r="H8" s="234"/>
      <c r="I8" s="234">
        <f>SUM(I9:I12)</f>
        <v>0</v>
      </c>
      <c r="J8" s="234"/>
      <c r="K8" s="234">
        <f>SUM(K9:K12)</f>
        <v>0</v>
      </c>
      <c r="L8" s="234"/>
      <c r="M8" s="234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4"/>
      <c r="S8" s="234"/>
      <c r="T8" s="235"/>
      <c r="U8" s="229"/>
      <c r="V8" s="229">
        <f>SUM(V9:V12)</f>
        <v>0</v>
      </c>
      <c r="W8" s="229"/>
      <c r="X8" s="229"/>
      <c r="AG8" t="s">
        <v>235</v>
      </c>
    </row>
    <row r="9" spans="1:60" ht="33.75" outlineLevel="1" x14ac:dyDescent="0.2">
      <c r="A9" s="236">
        <v>1</v>
      </c>
      <c r="B9" s="237" t="s">
        <v>1015</v>
      </c>
      <c r="C9" s="256" t="s">
        <v>1016</v>
      </c>
      <c r="D9" s="238" t="s">
        <v>937</v>
      </c>
      <c r="E9" s="239">
        <v>0.5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/>
      <c r="S9" s="241" t="s">
        <v>361</v>
      </c>
      <c r="T9" s="242" t="s">
        <v>362</v>
      </c>
      <c r="U9" s="224">
        <v>0</v>
      </c>
      <c r="V9" s="224">
        <f>ROUND(E9*U9,2)</f>
        <v>0</v>
      </c>
      <c r="W9" s="224"/>
      <c r="X9" s="224" t="s">
        <v>335</v>
      </c>
      <c r="Y9" s="214"/>
      <c r="Z9" s="214"/>
      <c r="AA9" s="214"/>
      <c r="AB9" s="214"/>
      <c r="AC9" s="214"/>
      <c r="AD9" s="214"/>
      <c r="AE9" s="214"/>
      <c r="AF9" s="214"/>
      <c r="AG9" s="214" t="s">
        <v>665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60" t="s">
        <v>1017</v>
      </c>
      <c r="D10" s="253"/>
      <c r="E10" s="253"/>
      <c r="F10" s="253"/>
      <c r="G10" s="25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294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6">
        <v>2</v>
      </c>
      <c r="B11" s="237" t="s">
        <v>1018</v>
      </c>
      <c r="C11" s="256" t="s">
        <v>1019</v>
      </c>
      <c r="D11" s="238" t="s">
        <v>1020</v>
      </c>
      <c r="E11" s="239">
        <v>1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1"/>
      <c r="S11" s="241" t="s">
        <v>361</v>
      </c>
      <c r="T11" s="242" t="s">
        <v>362</v>
      </c>
      <c r="U11" s="224">
        <v>0</v>
      </c>
      <c r="V11" s="224">
        <f>ROUND(E11*U11,2)</f>
        <v>0</v>
      </c>
      <c r="W11" s="224"/>
      <c r="X11" s="224" t="s">
        <v>335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665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0" t="s">
        <v>1017</v>
      </c>
      <c r="D12" s="253"/>
      <c r="E12" s="253"/>
      <c r="F12" s="253"/>
      <c r="G12" s="25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294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230" t="s">
        <v>234</v>
      </c>
      <c r="B13" s="231" t="s">
        <v>110</v>
      </c>
      <c r="C13" s="255" t="s">
        <v>188</v>
      </c>
      <c r="D13" s="232"/>
      <c r="E13" s="233"/>
      <c r="F13" s="234"/>
      <c r="G13" s="234">
        <f>SUMIF(AG14:AG21,"&lt;&gt;NOR",G14:G21)</f>
        <v>0</v>
      </c>
      <c r="H13" s="234"/>
      <c r="I13" s="234">
        <f>SUM(I14:I21)</f>
        <v>0</v>
      </c>
      <c r="J13" s="234"/>
      <c r="K13" s="234">
        <f>SUM(K14:K21)</f>
        <v>0</v>
      </c>
      <c r="L13" s="234"/>
      <c r="M13" s="234">
        <f>SUM(M14:M21)</f>
        <v>0</v>
      </c>
      <c r="N13" s="234"/>
      <c r="O13" s="234">
        <f>SUM(O14:O21)</f>
        <v>0</v>
      </c>
      <c r="P13" s="234"/>
      <c r="Q13" s="234">
        <f>SUM(Q14:Q21)</f>
        <v>0</v>
      </c>
      <c r="R13" s="234"/>
      <c r="S13" s="234"/>
      <c r="T13" s="235"/>
      <c r="U13" s="229"/>
      <c r="V13" s="229">
        <f>SUM(V14:V21)</f>
        <v>0</v>
      </c>
      <c r="W13" s="229"/>
      <c r="X13" s="229"/>
      <c r="AG13" t="s">
        <v>235</v>
      </c>
    </row>
    <row r="14" spans="1:60" outlineLevel="1" x14ac:dyDescent="0.2">
      <c r="A14" s="244">
        <v>3</v>
      </c>
      <c r="B14" s="245" t="s">
        <v>1021</v>
      </c>
      <c r="C14" s="258" t="s">
        <v>1022</v>
      </c>
      <c r="D14" s="246" t="s">
        <v>1020</v>
      </c>
      <c r="E14" s="247">
        <v>0.5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4</v>
      </c>
      <c r="B15" s="245" t="s">
        <v>1023</v>
      </c>
      <c r="C15" s="258" t="s">
        <v>1024</v>
      </c>
      <c r="D15" s="246" t="s">
        <v>1020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335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336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5</v>
      </c>
      <c r="B16" s="245" t="s">
        <v>1025</v>
      </c>
      <c r="C16" s="258" t="s">
        <v>1026</v>
      </c>
      <c r="D16" s="246" t="s">
        <v>1020</v>
      </c>
      <c r="E16" s="247">
        <v>0.5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6</v>
      </c>
      <c r="B17" s="245" t="s">
        <v>1027</v>
      </c>
      <c r="C17" s="258" t="s">
        <v>1028</v>
      </c>
      <c r="D17" s="246" t="s">
        <v>1020</v>
      </c>
      <c r="E17" s="247">
        <v>0.5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336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7</v>
      </c>
      <c r="B18" s="245" t="s">
        <v>1029</v>
      </c>
      <c r="C18" s="258" t="s">
        <v>1030</v>
      </c>
      <c r="D18" s="246" t="s">
        <v>1020</v>
      </c>
      <c r="E18" s="247">
        <v>0.5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336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8</v>
      </c>
      <c r="B19" s="245" t="s">
        <v>1031</v>
      </c>
      <c r="C19" s="258" t="s">
        <v>1032</v>
      </c>
      <c r="D19" s="246" t="s">
        <v>1020</v>
      </c>
      <c r="E19" s="247">
        <v>0.5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335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336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9</v>
      </c>
      <c r="B20" s="245" t="s">
        <v>1033</v>
      </c>
      <c r="C20" s="258" t="s">
        <v>1034</v>
      </c>
      <c r="D20" s="246" t="s">
        <v>1020</v>
      </c>
      <c r="E20" s="247">
        <v>0.5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336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10</v>
      </c>
      <c r="B21" s="245" t="s">
        <v>1035</v>
      </c>
      <c r="C21" s="258" t="s">
        <v>1036</v>
      </c>
      <c r="D21" s="246" t="s">
        <v>937</v>
      </c>
      <c r="E21" s="247">
        <v>0.5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336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234</v>
      </c>
      <c r="B22" s="231" t="s">
        <v>112</v>
      </c>
      <c r="C22" s="255" t="s">
        <v>192</v>
      </c>
      <c r="D22" s="232"/>
      <c r="E22" s="233"/>
      <c r="F22" s="234"/>
      <c r="G22" s="234">
        <f>SUMIF(AG23:AG24,"&lt;&gt;NOR",G23:G24)</f>
        <v>0</v>
      </c>
      <c r="H22" s="234"/>
      <c r="I22" s="234">
        <f>SUM(I23:I24)</f>
        <v>0</v>
      </c>
      <c r="J22" s="234"/>
      <c r="K22" s="234">
        <f>SUM(K23:K24)</f>
        <v>0</v>
      </c>
      <c r="L22" s="234"/>
      <c r="M22" s="234">
        <f>SUM(M23:M24)</f>
        <v>0</v>
      </c>
      <c r="N22" s="234"/>
      <c r="O22" s="234">
        <f>SUM(O23:O24)</f>
        <v>0</v>
      </c>
      <c r="P22" s="234"/>
      <c r="Q22" s="234">
        <f>SUM(Q23:Q24)</f>
        <v>0</v>
      </c>
      <c r="R22" s="234"/>
      <c r="S22" s="234"/>
      <c r="T22" s="235"/>
      <c r="U22" s="229"/>
      <c r="V22" s="229">
        <f>SUM(V23:V24)</f>
        <v>0</v>
      </c>
      <c r="W22" s="229"/>
      <c r="X22" s="229"/>
      <c r="AG22" t="s">
        <v>235</v>
      </c>
    </row>
    <row r="23" spans="1:60" outlineLevel="1" x14ac:dyDescent="0.2">
      <c r="A23" s="244">
        <v>11</v>
      </c>
      <c r="B23" s="245" t="s">
        <v>1037</v>
      </c>
      <c r="C23" s="258" t="s">
        <v>1038</v>
      </c>
      <c r="D23" s="246" t="s">
        <v>1020</v>
      </c>
      <c r="E23" s="247">
        <v>0.5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336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12</v>
      </c>
      <c r="B24" s="245" t="s">
        <v>1039</v>
      </c>
      <c r="C24" s="258" t="s">
        <v>1040</v>
      </c>
      <c r="D24" s="246" t="s">
        <v>1020</v>
      </c>
      <c r="E24" s="247">
        <v>0.5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336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234</v>
      </c>
      <c r="B25" s="231" t="s">
        <v>114</v>
      </c>
      <c r="C25" s="255" t="s">
        <v>190</v>
      </c>
      <c r="D25" s="232"/>
      <c r="E25" s="233"/>
      <c r="F25" s="234"/>
      <c r="G25" s="234">
        <f>SUMIF(AG26:AG39,"&lt;&gt;NOR",G26:G39)</f>
        <v>0</v>
      </c>
      <c r="H25" s="234"/>
      <c r="I25" s="234">
        <f>SUM(I26:I39)</f>
        <v>0</v>
      </c>
      <c r="J25" s="234"/>
      <c r="K25" s="234">
        <f>SUM(K26:K39)</f>
        <v>0</v>
      </c>
      <c r="L25" s="234"/>
      <c r="M25" s="234">
        <f>SUM(M26:M39)</f>
        <v>0</v>
      </c>
      <c r="N25" s="234"/>
      <c r="O25" s="234">
        <f>SUM(O26:O39)</f>
        <v>0</v>
      </c>
      <c r="P25" s="234"/>
      <c r="Q25" s="234">
        <f>SUM(Q26:Q39)</f>
        <v>0</v>
      </c>
      <c r="R25" s="234"/>
      <c r="S25" s="234"/>
      <c r="T25" s="235"/>
      <c r="U25" s="229"/>
      <c r="V25" s="229">
        <f>SUM(V26:V39)</f>
        <v>0</v>
      </c>
      <c r="W25" s="229"/>
      <c r="X25" s="229"/>
      <c r="AG25" t="s">
        <v>235</v>
      </c>
    </row>
    <row r="26" spans="1:60" outlineLevel="1" x14ac:dyDescent="0.2">
      <c r="A26" s="244">
        <v>13</v>
      </c>
      <c r="B26" s="245" t="s">
        <v>1041</v>
      </c>
      <c r="C26" s="258" t="s">
        <v>1042</v>
      </c>
      <c r="D26" s="246" t="s">
        <v>1020</v>
      </c>
      <c r="E26" s="247">
        <v>2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335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336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14</v>
      </c>
      <c r="B27" s="245" t="s">
        <v>1043</v>
      </c>
      <c r="C27" s="258" t="s">
        <v>1044</v>
      </c>
      <c r="D27" s="246" t="s">
        <v>1020</v>
      </c>
      <c r="E27" s="247">
        <v>6.5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335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336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15</v>
      </c>
      <c r="B28" s="245" t="s">
        <v>1045</v>
      </c>
      <c r="C28" s="258" t="s">
        <v>1046</v>
      </c>
      <c r="D28" s="246" t="s">
        <v>1020</v>
      </c>
      <c r="E28" s="247">
        <v>0.5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335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336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16</v>
      </c>
      <c r="B29" s="245" t="s">
        <v>1047</v>
      </c>
      <c r="C29" s="258" t="s">
        <v>1048</v>
      </c>
      <c r="D29" s="246" t="s">
        <v>1020</v>
      </c>
      <c r="E29" s="247">
        <v>2.5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335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336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17</v>
      </c>
      <c r="B30" s="245" t="s">
        <v>1049</v>
      </c>
      <c r="C30" s="258" t="s">
        <v>1050</v>
      </c>
      <c r="D30" s="246" t="s">
        <v>1020</v>
      </c>
      <c r="E30" s="247">
        <v>1.5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336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18</v>
      </c>
      <c r="B31" s="245" t="s">
        <v>1051</v>
      </c>
      <c r="C31" s="258" t="s">
        <v>1052</v>
      </c>
      <c r="D31" s="246" t="s">
        <v>1020</v>
      </c>
      <c r="E31" s="247">
        <v>0.5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361</v>
      </c>
      <c r="T31" s="250" t="s">
        <v>362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336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19</v>
      </c>
      <c r="B32" s="245" t="s">
        <v>1053</v>
      </c>
      <c r="C32" s="258" t="s">
        <v>1054</v>
      </c>
      <c r="D32" s="246" t="s">
        <v>1020</v>
      </c>
      <c r="E32" s="247">
        <v>1.5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361</v>
      </c>
      <c r="T32" s="250" t="s">
        <v>362</v>
      </c>
      <c r="U32" s="224">
        <v>0</v>
      </c>
      <c r="V32" s="224">
        <f>ROUND(E32*U32,2)</f>
        <v>0</v>
      </c>
      <c r="W32" s="224"/>
      <c r="X32" s="224" t="s">
        <v>335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336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20</v>
      </c>
      <c r="B33" s="245" t="s">
        <v>1055</v>
      </c>
      <c r="C33" s="258" t="s">
        <v>1056</v>
      </c>
      <c r="D33" s="246" t="s">
        <v>1020</v>
      </c>
      <c r="E33" s="247">
        <v>1.5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336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21</v>
      </c>
      <c r="B34" s="245" t="s">
        <v>1057</v>
      </c>
      <c r="C34" s="258" t="s">
        <v>1058</v>
      </c>
      <c r="D34" s="246" t="s">
        <v>1020</v>
      </c>
      <c r="E34" s="247">
        <v>1.5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335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336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22</v>
      </c>
      <c r="B35" s="245" t="s">
        <v>1059</v>
      </c>
      <c r="C35" s="258" t="s">
        <v>1060</v>
      </c>
      <c r="D35" s="246" t="s">
        <v>1020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335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336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23</v>
      </c>
      <c r="B36" s="245" t="s">
        <v>1061</v>
      </c>
      <c r="C36" s="258" t="s">
        <v>1062</v>
      </c>
      <c r="D36" s="246" t="s">
        <v>1020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335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336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24</v>
      </c>
      <c r="B37" s="245" t="s">
        <v>1063</v>
      </c>
      <c r="C37" s="258" t="s">
        <v>1064</v>
      </c>
      <c r="D37" s="246" t="s">
        <v>1020</v>
      </c>
      <c r="E37" s="247">
        <v>2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361</v>
      </c>
      <c r="T37" s="250" t="s">
        <v>362</v>
      </c>
      <c r="U37" s="224">
        <v>0</v>
      </c>
      <c r="V37" s="224">
        <f>ROUND(E37*U37,2)</f>
        <v>0</v>
      </c>
      <c r="W37" s="224"/>
      <c r="X37" s="224" t="s">
        <v>335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336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25</v>
      </c>
      <c r="B38" s="245" t="s">
        <v>1065</v>
      </c>
      <c r="C38" s="258" t="s">
        <v>1066</v>
      </c>
      <c r="D38" s="246" t="s">
        <v>1020</v>
      </c>
      <c r="E38" s="247">
        <v>1.5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361</v>
      </c>
      <c r="T38" s="250" t="s">
        <v>362</v>
      </c>
      <c r="U38" s="224">
        <v>0</v>
      </c>
      <c r="V38" s="224">
        <f>ROUND(E38*U38,2)</f>
        <v>0</v>
      </c>
      <c r="W38" s="224"/>
      <c r="X38" s="224" t="s">
        <v>335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336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26</v>
      </c>
      <c r="B39" s="245" t="s">
        <v>1067</v>
      </c>
      <c r="C39" s="258" t="s">
        <v>1068</v>
      </c>
      <c r="D39" s="246" t="s">
        <v>1020</v>
      </c>
      <c r="E39" s="247">
        <v>0.5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361</v>
      </c>
      <c r="T39" s="250" t="s">
        <v>362</v>
      </c>
      <c r="U39" s="224">
        <v>0</v>
      </c>
      <c r="V39" s="224">
        <f>ROUND(E39*U39,2)</f>
        <v>0</v>
      </c>
      <c r="W39" s="224"/>
      <c r="X39" s="224" t="s">
        <v>335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336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x14ac:dyDescent="0.2">
      <c r="A40" s="230" t="s">
        <v>234</v>
      </c>
      <c r="B40" s="231" t="s">
        <v>116</v>
      </c>
      <c r="C40" s="255" t="s">
        <v>194</v>
      </c>
      <c r="D40" s="232"/>
      <c r="E40" s="233"/>
      <c r="F40" s="234"/>
      <c r="G40" s="234">
        <f>SUMIF(AG41:AG60,"&lt;&gt;NOR",G41:G60)</f>
        <v>0</v>
      </c>
      <c r="H40" s="234"/>
      <c r="I40" s="234">
        <f>SUM(I41:I60)</f>
        <v>0</v>
      </c>
      <c r="J40" s="234"/>
      <c r="K40" s="234">
        <f>SUM(K41:K60)</f>
        <v>0</v>
      </c>
      <c r="L40" s="234"/>
      <c r="M40" s="234">
        <f>SUM(M41:M60)</f>
        <v>0</v>
      </c>
      <c r="N40" s="234"/>
      <c r="O40" s="234">
        <f>SUM(O41:O60)</f>
        <v>0</v>
      </c>
      <c r="P40" s="234"/>
      <c r="Q40" s="234">
        <f>SUM(Q41:Q60)</f>
        <v>0</v>
      </c>
      <c r="R40" s="234"/>
      <c r="S40" s="234"/>
      <c r="T40" s="235"/>
      <c r="U40" s="229"/>
      <c r="V40" s="229">
        <f>SUM(V41:V60)</f>
        <v>0</v>
      </c>
      <c r="W40" s="229"/>
      <c r="X40" s="229"/>
      <c r="AG40" t="s">
        <v>235</v>
      </c>
    </row>
    <row r="41" spans="1:60" outlineLevel="1" x14ac:dyDescent="0.2">
      <c r="A41" s="244">
        <v>27</v>
      </c>
      <c r="B41" s="245" t="s">
        <v>1069</v>
      </c>
      <c r="C41" s="258" t="s">
        <v>1070</v>
      </c>
      <c r="D41" s="246" t="s">
        <v>260</v>
      </c>
      <c r="E41" s="247">
        <v>255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361</v>
      </c>
      <c r="T41" s="250" t="s">
        <v>362</v>
      </c>
      <c r="U41" s="224">
        <v>0</v>
      </c>
      <c r="V41" s="224">
        <f>ROUND(E41*U41,2)</f>
        <v>0</v>
      </c>
      <c r="W41" s="224"/>
      <c r="X41" s="224" t="s">
        <v>335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336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28</v>
      </c>
      <c r="B42" s="245" t="s">
        <v>1071</v>
      </c>
      <c r="C42" s="258" t="s">
        <v>1072</v>
      </c>
      <c r="D42" s="246" t="s">
        <v>260</v>
      </c>
      <c r="E42" s="247">
        <v>42.5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361</v>
      </c>
      <c r="T42" s="250" t="s">
        <v>362</v>
      </c>
      <c r="U42" s="224">
        <v>0</v>
      </c>
      <c r="V42" s="224">
        <f>ROUND(E42*U42,2)</f>
        <v>0</v>
      </c>
      <c r="W42" s="224"/>
      <c r="X42" s="224" t="s">
        <v>335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336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29</v>
      </c>
      <c r="B43" s="245" t="s">
        <v>1073</v>
      </c>
      <c r="C43" s="258" t="s">
        <v>1074</v>
      </c>
      <c r="D43" s="246" t="s">
        <v>260</v>
      </c>
      <c r="E43" s="247">
        <v>42.5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/>
      <c r="S43" s="249" t="s">
        <v>361</v>
      </c>
      <c r="T43" s="250" t="s">
        <v>362</v>
      </c>
      <c r="U43" s="224">
        <v>0</v>
      </c>
      <c r="V43" s="224">
        <f>ROUND(E43*U43,2)</f>
        <v>0</v>
      </c>
      <c r="W43" s="224"/>
      <c r="X43" s="224" t="s">
        <v>335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336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30</v>
      </c>
      <c r="B44" s="245" t="s">
        <v>1075</v>
      </c>
      <c r="C44" s="258" t="s">
        <v>1076</v>
      </c>
      <c r="D44" s="246" t="s">
        <v>260</v>
      </c>
      <c r="E44" s="247">
        <v>725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361</v>
      </c>
      <c r="T44" s="250" t="s">
        <v>362</v>
      </c>
      <c r="U44" s="224">
        <v>0</v>
      </c>
      <c r="V44" s="224">
        <f>ROUND(E44*U44,2)</f>
        <v>0</v>
      </c>
      <c r="W44" s="224"/>
      <c r="X44" s="224" t="s">
        <v>335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336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31</v>
      </c>
      <c r="B45" s="245" t="s">
        <v>1077</v>
      </c>
      <c r="C45" s="258" t="s">
        <v>1078</v>
      </c>
      <c r="D45" s="246" t="s">
        <v>260</v>
      </c>
      <c r="E45" s="247">
        <v>455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361</v>
      </c>
      <c r="T45" s="250" t="s">
        <v>362</v>
      </c>
      <c r="U45" s="224">
        <v>0</v>
      </c>
      <c r="V45" s="224">
        <f>ROUND(E45*U45,2)</f>
        <v>0</v>
      </c>
      <c r="W45" s="224"/>
      <c r="X45" s="224" t="s">
        <v>335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336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32</v>
      </c>
      <c r="B46" s="245" t="s">
        <v>1079</v>
      </c>
      <c r="C46" s="258" t="s">
        <v>1080</v>
      </c>
      <c r="D46" s="246" t="s">
        <v>260</v>
      </c>
      <c r="E46" s="247">
        <v>100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361</v>
      </c>
      <c r="T46" s="250" t="s">
        <v>362</v>
      </c>
      <c r="U46" s="224">
        <v>0</v>
      </c>
      <c r="V46" s="224">
        <f>ROUND(E46*U46,2)</f>
        <v>0</v>
      </c>
      <c r="W46" s="224"/>
      <c r="X46" s="224" t="s">
        <v>335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336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33</v>
      </c>
      <c r="B47" s="245" t="s">
        <v>1081</v>
      </c>
      <c r="C47" s="258" t="s">
        <v>1082</v>
      </c>
      <c r="D47" s="246" t="s">
        <v>260</v>
      </c>
      <c r="E47" s="247">
        <v>60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361</v>
      </c>
      <c r="T47" s="250" t="s">
        <v>362</v>
      </c>
      <c r="U47" s="224">
        <v>0</v>
      </c>
      <c r="V47" s="224">
        <f>ROUND(E47*U47,2)</f>
        <v>0</v>
      </c>
      <c r="W47" s="224"/>
      <c r="X47" s="224" t="s">
        <v>335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336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34</v>
      </c>
      <c r="B48" s="245" t="s">
        <v>1083</v>
      </c>
      <c r="C48" s="258" t="s">
        <v>1084</v>
      </c>
      <c r="D48" s="246" t="s">
        <v>260</v>
      </c>
      <c r="E48" s="247">
        <v>110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361</v>
      </c>
      <c r="T48" s="250" t="s">
        <v>362</v>
      </c>
      <c r="U48" s="224">
        <v>0</v>
      </c>
      <c r="V48" s="224">
        <f>ROUND(E48*U48,2)</f>
        <v>0</v>
      </c>
      <c r="W48" s="224"/>
      <c r="X48" s="224" t="s">
        <v>335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336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35</v>
      </c>
      <c r="B49" s="245" t="s">
        <v>1085</v>
      </c>
      <c r="C49" s="258" t="s">
        <v>1086</v>
      </c>
      <c r="D49" s="246" t="s">
        <v>260</v>
      </c>
      <c r="E49" s="247">
        <v>50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361</v>
      </c>
      <c r="T49" s="250" t="s">
        <v>362</v>
      </c>
      <c r="U49" s="224">
        <v>0</v>
      </c>
      <c r="V49" s="224">
        <f>ROUND(E49*U49,2)</f>
        <v>0</v>
      </c>
      <c r="W49" s="224"/>
      <c r="X49" s="224" t="s">
        <v>335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336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36</v>
      </c>
      <c r="B50" s="245" t="s">
        <v>1087</v>
      </c>
      <c r="C50" s="258" t="s">
        <v>1088</v>
      </c>
      <c r="D50" s="246" t="s">
        <v>260</v>
      </c>
      <c r="E50" s="247">
        <v>15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/>
      <c r="S50" s="249" t="s">
        <v>361</v>
      </c>
      <c r="T50" s="250" t="s">
        <v>362</v>
      </c>
      <c r="U50" s="224">
        <v>0</v>
      </c>
      <c r="V50" s="224">
        <f>ROUND(E50*U50,2)</f>
        <v>0</v>
      </c>
      <c r="W50" s="224"/>
      <c r="X50" s="224" t="s">
        <v>335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336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37</v>
      </c>
      <c r="B51" s="245" t="s">
        <v>1089</v>
      </c>
      <c r="C51" s="258" t="s">
        <v>1090</v>
      </c>
      <c r="D51" s="246" t="s">
        <v>260</v>
      </c>
      <c r="E51" s="247">
        <v>15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361</v>
      </c>
      <c r="T51" s="250" t="s">
        <v>362</v>
      </c>
      <c r="U51" s="224">
        <v>0</v>
      </c>
      <c r="V51" s="224">
        <f>ROUND(E51*U51,2)</f>
        <v>0</v>
      </c>
      <c r="W51" s="224"/>
      <c r="X51" s="224" t="s">
        <v>335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336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38</v>
      </c>
      <c r="B52" s="245" t="s">
        <v>1091</v>
      </c>
      <c r="C52" s="258" t="s">
        <v>1092</v>
      </c>
      <c r="D52" s="246" t="s">
        <v>260</v>
      </c>
      <c r="E52" s="247">
        <v>25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361</v>
      </c>
      <c r="T52" s="250" t="s">
        <v>362</v>
      </c>
      <c r="U52" s="224">
        <v>0</v>
      </c>
      <c r="V52" s="224">
        <f>ROUND(E52*U52,2)</f>
        <v>0</v>
      </c>
      <c r="W52" s="224"/>
      <c r="X52" s="224" t="s">
        <v>335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336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39</v>
      </c>
      <c r="B53" s="245" t="s">
        <v>1093</v>
      </c>
      <c r="C53" s="258" t="s">
        <v>1094</v>
      </c>
      <c r="D53" s="246" t="s">
        <v>260</v>
      </c>
      <c r="E53" s="247">
        <v>30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361</v>
      </c>
      <c r="T53" s="250" t="s">
        <v>362</v>
      </c>
      <c r="U53" s="224">
        <v>0</v>
      </c>
      <c r="V53" s="224">
        <f>ROUND(E53*U53,2)</f>
        <v>0</v>
      </c>
      <c r="W53" s="224"/>
      <c r="X53" s="224" t="s">
        <v>335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336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40</v>
      </c>
      <c r="B54" s="245" t="s">
        <v>1095</v>
      </c>
      <c r="C54" s="258" t="s">
        <v>1096</v>
      </c>
      <c r="D54" s="246" t="s">
        <v>260</v>
      </c>
      <c r="E54" s="247">
        <v>25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/>
      <c r="S54" s="249" t="s">
        <v>361</v>
      </c>
      <c r="T54" s="250" t="s">
        <v>362</v>
      </c>
      <c r="U54" s="224">
        <v>0</v>
      </c>
      <c r="V54" s="224">
        <f>ROUND(E54*U54,2)</f>
        <v>0</v>
      </c>
      <c r="W54" s="224"/>
      <c r="X54" s="224" t="s">
        <v>335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336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44">
        <v>41</v>
      </c>
      <c r="B55" s="245" t="s">
        <v>1097</v>
      </c>
      <c r="C55" s="258" t="s">
        <v>1098</v>
      </c>
      <c r="D55" s="246" t="s">
        <v>260</v>
      </c>
      <c r="E55" s="247">
        <v>55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49"/>
      <c r="S55" s="249" t="s">
        <v>361</v>
      </c>
      <c r="T55" s="250" t="s">
        <v>362</v>
      </c>
      <c r="U55" s="224">
        <v>0</v>
      </c>
      <c r="V55" s="224">
        <f>ROUND(E55*U55,2)</f>
        <v>0</v>
      </c>
      <c r="W55" s="224"/>
      <c r="X55" s="224" t="s">
        <v>335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336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42</v>
      </c>
      <c r="B56" s="245" t="s">
        <v>1099</v>
      </c>
      <c r="C56" s="258" t="s">
        <v>1100</v>
      </c>
      <c r="D56" s="246" t="s">
        <v>260</v>
      </c>
      <c r="E56" s="247">
        <v>75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361</v>
      </c>
      <c r="T56" s="250" t="s">
        <v>362</v>
      </c>
      <c r="U56" s="224">
        <v>0</v>
      </c>
      <c r="V56" s="224">
        <f>ROUND(E56*U56,2)</f>
        <v>0</v>
      </c>
      <c r="W56" s="224"/>
      <c r="X56" s="224" t="s">
        <v>335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336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43</v>
      </c>
      <c r="B57" s="245" t="s">
        <v>1101</v>
      </c>
      <c r="C57" s="258" t="s">
        <v>1102</v>
      </c>
      <c r="D57" s="246" t="s">
        <v>1020</v>
      </c>
      <c r="E57" s="247">
        <v>2.5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361</v>
      </c>
      <c r="T57" s="250" t="s">
        <v>362</v>
      </c>
      <c r="U57" s="224">
        <v>0</v>
      </c>
      <c r="V57" s="224">
        <f>ROUND(E57*U57,2)</f>
        <v>0</v>
      </c>
      <c r="W57" s="224"/>
      <c r="X57" s="224" t="s">
        <v>335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336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44</v>
      </c>
      <c r="B58" s="245" t="s">
        <v>1103</v>
      </c>
      <c r="C58" s="258" t="s">
        <v>1104</v>
      </c>
      <c r="D58" s="246" t="s">
        <v>1020</v>
      </c>
      <c r="E58" s="247">
        <v>2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361</v>
      </c>
      <c r="T58" s="250" t="s">
        <v>362</v>
      </c>
      <c r="U58" s="224">
        <v>0</v>
      </c>
      <c r="V58" s="224">
        <f>ROUND(E58*U58,2)</f>
        <v>0</v>
      </c>
      <c r="W58" s="224"/>
      <c r="X58" s="224" t="s">
        <v>335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336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45</v>
      </c>
      <c r="B59" s="245" t="s">
        <v>1105</v>
      </c>
      <c r="C59" s="258" t="s">
        <v>1106</v>
      </c>
      <c r="D59" s="246" t="s">
        <v>1020</v>
      </c>
      <c r="E59" s="247">
        <v>2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361</v>
      </c>
      <c r="T59" s="250" t="s">
        <v>362</v>
      </c>
      <c r="U59" s="224">
        <v>0</v>
      </c>
      <c r="V59" s="224">
        <f>ROUND(E59*U59,2)</f>
        <v>0</v>
      </c>
      <c r="W59" s="224"/>
      <c r="X59" s="224" t="s">
        <v>335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336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46</v>
      </c>
      <c r="B60" s="245" t="s">
        <v>1107</v>
      </c>
      <c r="C60" s="258" t="s">
        <v>1108</v>
      </c>
      <c r="D60" s="246" t="s">
        <v>932</v>
      </c>
      <c r="E60" s="247">
        <v>0.5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/>
      <c r="S60" s="249" t="s">
        <v>361</v>
      </c>
      <c r="T60" s="250" t="s">
        <v>362</v>
      </c>
      <c r="U60" s="224">
        <v>0</v>
      </c>
      <c r="V60" s="224">
        <f>ROUND(E60*U60,2)</f>
        <v>0</v>
      </c>
      <c r="W60" s="224"/>
      <c r="X60" s="224" t="s">
        <v>335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336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x14ac:dyDescent="0.2">
      <c r="A61" s="230" t="s">
        <v>234</v>
      </c>
      <c r="B61" s="231" t="s">
        <v>197</v>
      </c>
      <c r="C61" s="255" t="s">
        <v>198</v>
      </c>
      <c r="D61" s="232"/>
      <c r="E61" s="233"/>
      <c r="F61" s="234"/>
      <c r="G61" s="234">
        <f>SUMIF(AG62:AG69,"&lt;&gt;NOR",G62:G69)</f>
        <v>0</v>
      </c>
      <c r="H61" s="234"/>
      <c r="I61" s="234">
        <f>SUM(I62:I69)</f>
        <v>0</v>
      </c>
      <c r="J61" s="234"/>
      <c r="K61" s="234">
        <f>SUM(K62:K69)</f>
        <v>0</v>
      </c>
      <c r="L61" s="234"/>
      <c r="M61" s="234">
        <f>SUM(M62:M69)</f>
        <v>0</v>
      </c>
      <c r="N61" s="234"/>
      <c r="O61" s="234">
        <f>SUM(O62:O69)</f>
        <v>0</v>
      </c>
      <c r="P61" s="234"/>
      <c r="Q61" s="234">
        <f>SUM(Q62:Q69)</f>
        <v>0</v>
      </c>
      <c r="R61" s="234"/>
      <c r="S61" s="234"/>
      <c r="T61" s="235"/>
      <c r="U61" s="229"/>
      <c r="V61" s="229">
        <f>SUM(V62:V69)</f>
        <v>0</v>
      </c>
      <c r="W61" s="229"/>
      <c r="X61" s="229"/>
      <c r="AG61" t="s">
        <v>235</v>
      </c>
    </row>
    <row r="62" spans="1:60" outlineLevel="1" x14ac:dyDescent="0.2">
      <c r="A62" s="244">
        <v>47</v>
      </c>
      <c r="B62" s="245" t="s">
        <v>1109</v>
      </c>
      <c r="C62" s="258" t="s">
        <v>1110</v>
      </c>
      <c r="D62" s="246" t="s">
        <v>937</v>
      </c>
      <c r="E62" s="247">
        <v>0.5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361</v>
      </c>
      <c r="T62" s="250" t="s">
        <v>362</v>
      </c>
      <c r="U62" s="224">
        <v>0</v>
      </c>
      <c r="V62" s="224">
        <f>ROUND(E62*U62,2)</f>
        <v>0</v>
      </c>
      <c r="W62" s="224"/>
      <c r="X62" s="224" t="s">
        <v>242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243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48</v>
      </c>
      <c r="B63" s="245" t="s">
        <v>1111</v>
      </c>
      <c r="C63" s="258" t="s">
        <v>1112</v>
      </c>
      <c r="D63" s="246" t="s">
        <v>937</v>
      </c>
      <c r="E63" s="247">
        <v>0.5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49"/>
      <c r="S63" s="249" t="s">
        <v>361</v>
      </c>
      <c r="T63" s="250" t="s">
        <v>362</v>
      </c>
      <c r="U63" s="224">
        <v>0</v>
      </c>
      <c r="V63" s="224">
        <f>ROUND(E63*U63,2)</f>
        <v>0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563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49</v>
      </c>
      <c r="B64" s="245" t="s">
        <v>1113</v>
      </c>
      <c r="C64" s="258" t="s">
        <v>1114</v>
      </c>
      <c r="D64" s="246" t="s">
        <v>937</v>
      </c>
      <c r="E64" s="247">
        <v>0.5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49"/>
      <c r="S64" s="249" t="s">
        <v>361</v>
      </c>
      <c r="T64" s="250" t="s">
        <v>362</v>
      </c>
      <c r="U64" s="224">
        <v>0</v>
      </c>
      <c r="V64" s="224">
        <f>ROUND(E64*U64,2)</f>
        <v>0</v>
      </c>
      <c r="W64" s="224"/>
      <c r="X64" s="224" t="s">
        <v>242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563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50</v>
      </c>
      <c r="B65" s="245" t="s">
        <v>1115</v>
      </c>
      <c r="C65" s="258" t="s">
        <v>1116</v>
      </c>
      <c r="D65" s="246" t="s">
        <v>937</v>
      </c>
      <c r="E65" s="247">
        <v>0.5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49"/>
      <c r="S65" s="249" t="s">
        <v>361</v>
      </c>
      <c r="T65" s="250" t="s">
        <v>362</v>
      </c>
      <c r="U65" s="224">
        <v>0</v>
      </c>
      <c r="V65" s="224">
        <f>ROUND(E65*U65,2)</f>
        <v>0</v>
      </c>
      <c r="W65" s="224"/>
      <c r="X65" s="224" t="s">
        <v>242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563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44">
        <v>51</v>
      </c>
      <c r="B66" s="245" t="s">
        <v>1117</v>
      </c>
      <c r="C66" s="258" t="s">
        <v>1118</v>
      </c>
      <c r="D66" s="246" t="s">
        <v>937</v>
      </c>
      <c r="E66" s="247">
        <v>0.5</v>
      </c>
      <c r="F66" s="248"/>
      <c r="G66" s="249">
        <f>ROUND(E66*F66,2)</f>
        <v>0</v>
      </c>
      <c r="H66" s="248"/>
      <c r="I66" s="249">
        <f>ROUND(E66*H66,2)</f>
        <v>0</v>
      </c>
      <c r="J66" s="248"/>
      <c r="K66" s="249">
        <f>ROUND(E66*J66,2)</f>
        <v>0</v>
      </c>
      <c r="L66" s="249">
        <v>21</v>
      </c>
      <c r="M66" s="249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49"/>
      <c r="S66" s="249" t="s">
        <v>361</v>
      </c>
      <c r="T66" s="250" t="s">
        <v>362</v>
      </c>
      <c r="U66" s="224">
        <v>0</v>
      </c>
      <c r="V66" s="224">
        <f>ROUND(E66*U66,2)</f>
        <v>0</v>
      </c>
      <c r="W66" s="224"/>
      <c r="X66" s="224" t="s">
        <v>242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563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44">
        <v>52</v>
      </c>
      <c r="B67" s="245" t="s">
        <v>1119</v>
      </c>
      <c r="C67" s="258" t="s">
        <v>1120</v>
      </c>
      <c r="D67" s="246" t="s">
        <v>937</v>
      </c>
      <c r="E67" s="247">
        <v>0.5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49"/>
      <c r="S67" s="249" t="s">
        <v>361</v>
      </c>
      <c r="T67" s="250" t="s">
        <v>362</v>
      </c>
      <c r="U67" s="224">
        <v>0</v>
      </c>
      <c r="V67" s="224">
        <f>ROUND(E67*U67,2)</f>
        <v>0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563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53</v>
      </c>
      <c r="B68" s="245" t="s">
        <v>1121</v>
      </c>
      <c r="C68" s="258" t="s">
        <v>1122</v>
      </c>
      <c r="D68" s="246" t="s">
        <v>937</v>
      </c>
      <c r="E68" s="247">
        <v>0.5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361</v>
      </c>
      <c r="T68" s="250" t="s">
        <v>362</v>
      </c>
      <c r="U68" s="224">
        <v>0</v>
      </c>
      <c r="V68" s="224">
        <f>ROUND(E68*U68,2)</f>
        <v>0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563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6">
        <v>54</v>
      </c>
      <c r="B69" s="237" t="s">
        <v>1123</v>
      </c>
      <c r="C69" s="256" t="s">
        <v>1124</v>
      </c>
      <c r="D69" s="238" t="s">
        <v>937</v>
      </c>
      <c r="E69" s="239">
        <v>0.5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41">
        <v>0</v>
      </c>
      <c r="O69" s="241">
        <f>ROUND(E69*N69,2)</f>
        <v>0</v>
      </c>
      <c r="P69" s="241">
        <v>0</v>
      </c>
      <c r="Q69" s="241">
        <f>ROUND(E69*P69,2)</f>
        <v>0</v>
      </c>
      <c r="R69" s="241"/>
      <c r="S69" s="241" t="s">
        <v>361</v>
      </c>
      <c r="T69" s="242" t="s">
        <v>362</v>
      </c>
      <c r="U69" s="224">
        <v>0</v>
      </c>
      <c r="V69" s="224">
        <f>ROUND(E69*U69,2)</f>
        <v>0</v>
      </c>
      <c r="W69" s="224"/>
      <c r="X69" s="224" t="s">
        <v>242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563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x14ac:dyDescent="0.2">
      <c r="A70" s="3"/>
      <c r="B70" s="4"/>
      <c r="C70" s="261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E70">
        <v>15</v>
      </c>
      <c r="AF70">
        <v>21</v>
      </c>
      <c r="AG70" t="s">
        <v>221</v>
      </c>
    </row>
    <row r="71" spans="1:60" x14ac:dyDescent="0.2">
      <c r="A71" s="217"/>
      <c r="B71" s="218" t="s">
        <v>29</v>
      </c>
      <c r="C71" s="262"/>
      <c r="D71" s="219"/>
      <c r="E71" s="220"/>
      <c r="F71" s="220"/>
      <c r="G71" s="254">
        <f>G8+G13+G22+G25+G40+G61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E71">
        <f>SUMIF(L7:L69,AE70,G7:G69)</f>
        <v>0</v>
      </c>
      <c r="AF71">
        <f>SUMIF(L7:L69,AF70,G7:G69)</f>
        <v>0</v>
      </c>
      <c r="AG71" t="s">
        <v>406</v>
      </c>
    </row>
    <row r="72" spans="1:60" x14ac:dyDescent="0.2">
      <c r="C72" s="263"/>
      <c r="D72" s="10"/>
      <c r="AG72" t="s">
        <v>407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eteKE/zIOBOpq8NiN4hZuoWIn3/Q24CQJ1akFLZ+ybG1jKzdm+xVm27pCCDW5hogsA2L2sCE/nwxDnjI1NCFQ==" saltValue="u9DulSH79b2k8ozY29MGkQ==" spinCount="100000" sheet="1"/>
  <mergeCells count="6"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C32A-6883-42B0-8B9D-4C44C61C3A6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53</v>
      </c>
      <c r="C3" s="203" t="s">
        <v>54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65</v>
      </c>
      <c r="C4" s="206" t="s">
        <v>66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ht="25.5" x14ac:dyDescent="0.2">
      <c r="A8" s="230" t="s">
        <v>234</v>
      </c>
      <c r="B8" s="231" t="s">
        <v>108</v>
      </c>
      <c r="C8" s="255" t="s">
        <v>186</v>
      </c>
      <c r="D8" s="232"/>
      <c r="E8" s="233"/>
      <c r="F8" s="234"/>
      <c r="G8" s="234">
        <f>SUMIF(AG9:AG21,"&lt;&gt;NOR",G9:G21)</f>
        <v>0</v>
      </c>
      <c r="H8" s="234"/>
      <c r="I8" s="234">
        <f>SUM(I9:I21)</f>
        <v>0</v>
      </c>
      <c r="J8" s="234"/>
      <c r="K8" s="234">
        <f>SUM(K9:K21)</f>
        <v>0</v>
      </c>
      <c r="L8" s="234"/>
      <c r="M8" s="234">
        <f>SUM(M9:M21)</f>
        <v>0</v>
      </c>
      <c r="N8" s="234"/>
      <c r="O8" s="234">
        <f>SUM(O9:O21)</f>
        <v>0</v>
      </c>
      <c r="P8" s="234"/>
      <c r="Q8" s="234">
        <f>SUM(Q9:Q21)</f>
        <v>0</v>
      </c>
      <c r="R8" s="234"/>
      <c r="S8" s="234"/>
      <c r="T8" s="235"/>
      <c r="U8" s="229"/>
      <c r="V8" s="229">
        <f>SUM(V9:V21)</f>
        <v>0</v>
      </c>
      <c r="W8" s="229"/>
      <c r="X8" s="229"/>
      <c r="AG8" t="s">
        <v>235</v>
      </c>
    </row>
    <row r="9" spans="1:60" ht="22.5" outlineLevel="1" x14ac:dyDescent="0.2">
      <c r="A9" s="244">
        <v>1</v>
      </c>
      <c r="B9" s="245" t="s">
        <v>1125</v>
      </c>
      <c r="C9" s="258" t="s">
        <v>1126</v>
      </c>
      <c r="D9" s="246" t="s">
        <v>937</v>
      </c>
      <c r="E9" s="247">
        <v>0.34848000000000001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362</v>
      </c>
      <c r="U9" s="224">
        <v>0</v>
      </c>
      <c r="V9" s="224">
        <f>ROUND(E9*U9,2)</f>
        <v>0</v>
      </c>
      <c r="W9" s="224"/>
      <c r="X9" s="224" t="s">
        <v>335</v>
      </c>
      <c r="Y9" s="214"/>
      <c r="Z9" s="214"/>
      <c r="AA9" s="214"/>
      <c r="AB9" s="214"/>
      <c r="AC9" s="214"/>
      <c r="AD9" s="214"/>
      <c r="AE9" s="214"/>
      <c r="AF9" s="214"/>
      <c r="AG9" s="214" t="s">
        <v>665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1127</v>
      </c>
      <c r="C10" s="258" t="s">
        <v>1128</v>
      </c>
      <c r="D10" s="246" t="s">
        <v>1020</v>
      </c>
      <c r="E10" s="247">
        <v>8.7120000000000003E-2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361</v>
      </c>
      <c r="T10" s="250" t="s">
        <v>362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665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44">
        <v>3</v>
      </c>
      <c r="B11" s="245" t="s">
        <v>1129</v>
      </c>
      <c r="C11" s="258" t="s">
        <v>1130</v>
      </c>
      <c r="D11" s="246" t="s">
        <v>1020</v>
      </c>
      <c r="E11" s="247">
        <v>8.7120000000000003E-2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335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665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1131</v>
      </c>
      <c r="C12" s="258" t="s">
        <v>1132</v>
      </c>
      <c r="D12" s="246" t="s">
        <v>1020</v>
      </c>
      <c r="E12" s="247">
        <v>0.26135999999999998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665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1133</v>
      </c>
      <c r="C13" s="258" t="s">
        <v>1134</v>
      </c>
      <c r="D13" s="246" t="s">
        <v>1020</v>
      </c>
      <c r="E13" s="247">
        <v>8.7120000000000003E-2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361</v>
      </c>
      <c r="T13" s="250" t="s">
        <v>362</v>
      </c>
      <c r="U13" s="224">
        <v>0</v>
      </c>
      <c r="V13" s="224">
        <f>ROUND(E13*U13,2)</f>
        <v>0</v>
      </c>
      <c r="W13" s="224"/>
      <c r="X13" s="224" t="s">
        <v>335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665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1135</v>
      </c>
      <c r="C14" s="258" t="s">
        <v>1136</v>
      </c>
      <c r="D14" s="246" t="s">
        <v>1020</v>
      </c>
      <c r="E14" s="247">
        <v>0.34848000000000001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1137</v>
      </c>
      <c r="C15" s="258" t="s">
        <v>1138</v>
      </c>
      <c r="D15" s="246" t="s">
        <v>1020</v>
      </c>
      <c r="E15" s="247">
        <v>8.7120000000000003E-2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563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1139</v>
      </c>
      <c r="C16" s="258" t="s">
        <v>1140</v>
      </c>
      <c r="D16" s="246" t="s">
        <v>1020</v>
      </c>
      <c r="E16" s="247">
        <v>8.7120000000000003E-2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665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1141</v>
      </c>
      <c r="C17" s="258" t="s">
        <v>1142</v>
      </c>
      <c r="D17" s="246" t="s">
        <v>248</v>
      </c>
      <c r="E17" s="247">
        <v>1.13256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1143</v>
      </c>
      <c r="C18" s="258" t="s">
        <v>1144</v>
      </c>
      <c r="D18" s="246" t="s">
        <v>248</v>
      </c>
      <c r="E18" s="247">
        <v>5.0529599999999997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1145</v>
      </c>
      <c r="C19" s="258" t="s">
        <v>1146</v>
      </c>
      <c r="D19" s="246" t="s">
        <v>248</v>
      </c>
      <c r="E19" s="247">
        <v>6.27264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335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665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1147</v>
      </c>
      <c r="C20" s="258" t="s">
        <v>1148</v>
      </c>
      <c r="D20" s="246" t="s">
        <v>248</v>
      </c>
      <c r="E20" s="247">
        <v>6.27264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665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1149</v>
      </c>
      <c r="C21" s="258" t="s">
        <v>1150</v>
      </c>
      <c r="D21" s="246" t="s">
        <v>937</v>
      </c>
      <c r="E21" s="247">
        <v>8.7120000000000003E-2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234</v>
      </c>
      <c r="B22" s="231" t="s">
        <v>110</v>
      </c>
      <c r="C22" s="255" t="s">
        <v>191</v>
      </c>
      <c r="D22" s="232"/>
      <c r="E22" s="233"/>
      <c r="F22" s="234"/>
      <c r="G22" s="234">
        <f>SUMIF(AG23:AG28,"&lt;&gt;NOR",G23:G28)</f>
        <v>0</v>
      </c>
      <c r="H22" s="234"/>
      <c r="I22" s="234">
        <f>SUM(I23:I28)</f>
        <v>0</v>
      </c>
      <c r="J22" s="234"/>
      <c r="K22" s="234">
        <f>SUM(K23:K28)</f>
        <v>0</v>
      </c>
      <c r="L22" s="234"/>
      <c r="M22" s="234">
        <f>SUM(M23:M28)</f>
        <v>0</v>
      </c>
      <c r="N22" s="234"/>
      <c r="O22" s="234">
        <f>SUM(O23:O28)</f>
        <v>0</v>
      </c>
      <c r="P22" s="234"/>
      <c r="Q22" s="234">
        <f>SUM(Q23:Q28)</f>
        <v>0</v>
      </c>
      <c r="R22" s="234"/>
      <c r="S22" s="234"/>
      <c r="T22" s="235"/>
      <c r="U22" s="229"/>
      <c r="V22" s="229">
        <f>SUM(V23:V28)</f>
        <v>0</v>
      </c>
      <c r="W22" s="229"/>
      <c r="X22" s="229"/>
      <c r="AG22" t="s">
        <v>235</v>
      </c>
    </row>
    <row r="23" spans="1:60" outlineLevel="1" x14ac:dyDescent="0.2">
      <c r="A23" s="244">
        <v>14</v>
      </c>
      <c r="B23" s="245" t="s">
        <v>1151</v>
      </c>
      <c r="C23" s="258" t="s">
        <v>1134</v>
      </c>
      <c r="D23" s="246" t="s">
        <v>1020</v>
      </c>
      <c r="E23" s="247">
        <v>0.17424000000000001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665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1152</v>
      </c>
      <c r="C24" s="258" t="s">
        <v>1153</v>
      </c>
      <c r="D24" s="246" t="s">
        <v>1020</v>
      </c>
      <c r="E24" s="247">
        <v>8.7120000000000003E-2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665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16</v>
      </c>
      <c r="B25" s="245" t="s">
        <v>1154</v>
      </c>
      <c r="C25" s="258" t="s">
        <v>1155</v>
      </c>
      <c r="D25" s="246" t="s">
        <v>1020</v>
      </c>
      <c r="E25" s="247">
        <v>8.7120000000000003E-2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665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17</v>
      </c>
      <c r="B26" s="245" t="s">
        <v>1156</v>
      </c>
      <c r="C26" s="258" t="s">
        <v>1157</v>
      </c>
      <c r="D26" s="246" t="s">
        <v>1020</v>
      </c>
      <c r="E26" s="247">
        <v>0.17424000000000001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563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18</v>
      </c>
      <c r="B27" s="245" t="s">
        <v>1158</v>
      </c>
      <c r="C27" s="258" t="s">
        <v>1144</v>
      </c>
      <c r="D27" s="246" t="s">
        <v>248</v>
      </c>
      <c r="E27" s="247">
        <v>0.17424000000000001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19</v>
      </c>
      <c r="B28" s="245" t="s">
        <v>1159</v>
      </c>
      <c r="C28" s="258" t="s">
        <v>1150</v>
      </c>
      <c r="D28" s="246" t="s">
        <v>937</v>
      </c>
      <c r="E28" s="247">
        <v>8.7120000000000003E-2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563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30" t="s">
        <v>234</v>
      </c>
      <c r="B29" s="231" t="s">
        <v>112</v>
      </c>
      <c r="C29" s="255" t="s">
        <v>193</v>
      </c>
      <c r="D29" s="232"/>
      <c r="E29" s="233"/>
      <c r="F29" s="234"/>
      <c r="G29" s="234">
        <f>SUMIF(AG30:AG36,"&lt;&gt;NOR",G30:G36)</f>
        <v>0</v>
      </c>
      <c r="H29" s="234"/>
      <c r="I29" s="234">
        <f>SUM(I30:I36)</f>
        <v>0</v>
      </c>
      <c r="J29" s="234"/>
      <c r="K29" s="234">
        <f>SUM(K30:K36)</f>
        <v>0</v>
      </c>
      <c r="L29" s="234"/>
      <c r="M29" s="234">
        <f>SUM(M30:M36)</f>
        <v>0</v>
      </c>
      <c r="N29" s="234"/>
      <c r="O29" s="234">
        <f>SUM(O30:O36)</f>
        <v>0</v>
      </c>
      <c r="P29" s="234"/>
      <c r="Q29" s="234">
        <f>SUM(Q30:Q36)</f>
        <v>0</v>
      </c>
      <c r="R29" s="234"/>
      <c r="S29" s="234"/>
      <c r="T29" s="235"/>
      <c r="U29" s="229"/>
      <c r="V29" s="229">
        <f>SUM(V30:V36)</f>
        <v>0</v>
      </c>
      <c r="W29" s="229"/>
      <c r="X29" s="229"/>
      <c r="AG29" t="s">
        <v>235</v>
      </c>
    </row>
    <row r="30" spans="1:60" outlineLevel="1" x14ac:dyDescent="0.2">
      <c r="A30" s="244">
        <v>20</v>
      </c>
      <c r="B30" s="245" t="s">
        <v>1160</v>
      </c>
      <c r="C30" s="258" t="s">
        <v>1161</v>
      </c>
      <c r="D30" s="246" t="s">
        <v>1020</v>
      </c>
      <c r="E30" s="247">
        <v>8.7120000000000003E-2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665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21</v>
      </c>
      <c r="B31" s="245" t="s">
        <v>1162</v>
      </c>
      <c r="C31" s="258" t="s">
        <v>1163</v>
      </c>
      <c r="D31" s="246" t="s">
        <v>1020</v>
      </c>
      <c r="E31" s="247">
        <v>8.7120000000000003E-2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361</v>
      </c>
      <c r="T31" s="250" t="s">
        <v>362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44">
        <v>22</v>
      </c>
      <c r="B32" s="245" t="s">
        <v>1164</v>
      </c>
      <c r="C32" s="258" t="s">
        <v>1165</v>
      </c>
      <c r="D32" s="246" t="s">
        <v>1020</v>
      </c>
      <c r="E32" s="247">
        <v>8.7120000000000003E-2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361</v>
      </c>
      <c r="T32" s="250" t="s">
        <v>362</v>
      </c>
      <c r="U32" s="224">
        <v>0</v>
      </c>
      <c r="V32" s="224">
        <f>ROUND(E32*U32,2)</f>
        <v>0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563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23</v>
      </c>
      <c r="B33" s="245" t="s">
        <v>1166</v>
      </c>
      <c r="C33" s="258" t="s">
        <v>1167</v>
      </c>
      <c r="D33" s="246" t="s">
        <v>1020</v>
      </c>
      <c r="E33" s="247">
        <v>8.7120000000000003E-2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665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44">
        <v>24</v>
      </c>
      <c r="B34" s="245" t="s">
        <v>1168</v>
      </c>
      <c r="C34" s="258" t="s">
        <v>1169</v>
      </c>
      <c r="D34" s="246" t="s">
        <v>1020</v>
      </c>
      <c r="E34" s="247">
        <v>8.7120000000000003E-2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25</v>
      </c>
      <c r="B35" s="245" t="s">
        <v>1170</v>
      </c>
      <c r="C35" s="258" t="s">
        <v>1144</v>
      </c>
      <c r="D35" s="246" t="s">
        <v>248</v>
      </c>
      <c r="E35" s="247">
        <v>0.52271999999999996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26</v>
      </c>
      <c r="B36" s="245" t="s">
        <v>1171</v>
      </c>
      <c r="C36" s="258" t="s">
        <v>1150</v>
      </c>
      <c r="D36" s="246" t="s">
        <v>937</v>
      </c>
      <c r="E36" s="247">
        <v>8.7120000000000003E-2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x14ac:dyDescent="0.2">
      <c r="A37" s="230" t="s">
        <v>234</v>
      </c>
      <c r="B37" s="231" t="s">
        <v>114</v>
      </c>
      <c r="C37" s="255" t="s">
        <v>195</v>
      </c>
      <c r="D37" s="232"/>
      <c r="E37" s="233"/>
      <c r="F37" s="234"/>
      <c r="G37" s="234">
        <f>SUMIF(AG38:AG44,"&lt;&gt;NOR",G38:G44)</f>
        <v>0</v>
      </c>
      <c r="H37" s="234"/>
      <c r="I37" s="234">
        <f>SUM(I38:I44)</f>
        <v>0</v>
      </c>
      <c r="J37" s="234"/>
      <c r="K37" s="234">
        <f>SUM(K38:K44)</f>
        <v>0</v>
      </c>
      <c r="L37" s="234"/>
      <c r="M37" s="234">
        <f>SUM(M38:M44)</f>
        <v>0</v>
      </c>
      <c r="N37" s="234"/>
      <c r="O37" s="234">
        <f>SUM(O38:O44)</f>
        <v>0</v>
      </c>
      <c r="P37" s="234"/>
      <c r="Q37" s="234">
        <f>SUM(Q38:Q44)</f>
        <v>0</v>
      </c>
      <c r="R37" s="234"/>
      <c r="S37" s="234"/>
      <c r="T37" s="235"/>
      <c r="U37" s="229"/>
      <c r="V37" s="229">
        <f>SUM(V38:V44)</f>
        <v>0</v>
      </c>
      <c r="W37" s="229"/>
      <c r="X37" s="229"/>
      <c r="AG37" t="s">
        <v>235</v>
      </c>
    </row>
    <row r="38" spans="1:60" outlineLevel="1" x14ac:dyDescent="0.2">
      <c r="A38" s="244">
        <v>27</v>
      </c>
      <c r="B38" s="245" t="s">
        <v>1172</v>
      </c>
      <c r="C38" s="258" t="s">
        <v>1173</v>
      </c>
      <c r="D38" s="246" t="s">
        <v>937</v>
      </c>
      <c r="E38" s="247">
        <v>8.7120000000000003E-2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361</v>
      </c>
      <c r="T38" s="250" t="s">
        <v>362</v>
      </c>
      <c r="U38" s="224">
        <v>0</v>
      </c>
      <c r="V38" s="224">
        <f>ROUND(E38*U38,2)</f>
        <v>0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563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28</v>
      </c>
      <c r="B39" s="245" t="s">
        <v>1174</v>
      </c>
      <c r="C39" s="258" t="s">
        <v>1175</v>
      </c>
      <c r="D39" s="246" t="s">
        <v>937</v>
      </c>
      <c r="E39" s="247">
        <v>8.7120000000000003E-2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361</v>
      </c>
      <c r="T39" s="250" t="s">
        <v>362</v>
      </c>
      <c r="U39" s="224">
        <v>0</v>
      </c>
      <c r="V39" s="224">
        <f>ROUND(E39*U39,2)</f>
        <v>0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563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1176</v>
      </c>
      <c r="C40" s="258" t="s">
        <v>1177</v>
      </c>
      <c r="D40" s="246" t="s">
        <v>937</v>
      </c>
      <c r="E40" s="247">
        <v>8.7120000000000003E-2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361</v>
      </c>
      <c r="T40" s="250" t="s">
        <v>362</v>
      </c>
      <c r="U40" s="224">
        <v>0</v>
      </c>
      <c r="V40" s="224">
        <f>ROUND(E40*U40,2)</f>
        <v>0</v>
      </c>
      <c r="W40" s="224"/>
      <c r="X40" s="224" t="s">
        <v>242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563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1178</v>
      </c>
      <c r="C41" s="258" t="s">
        <v>1179</v>
      </c>
      <c r="D41" s="246" t="s">
        <v>937</v>
      </c>
      <c r="E41" s="247">
        <v>8.7120000000000003E-2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361</v>
      </c>
      <c r="T41" s="250" t="s">
        <v>362</v>
      </c>
      <c r="U41" s="224">
        <v>0</v>
      </c>
      <c r="V41" s="224">
        <f>ROUND(E41*U41,2)</f>
        <v>0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563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31</v>
      </c>
      <c r="B42" s="245" t="s">
        <v>1180</v>
      </c>
      <c r="C42" s="258" t="s">
        <v>1181</v>
      </c>
      <c r="D42" s="246" t="s">
        <v>937</v>
      </c>
      <c r="E42" s="247">
        <v>8.7120000000000003E-2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361</v>
      </c>
      <c r="T42" s="250" t="s">
        <v>362</v>
      </c>
      <c r="U42" s="224">
        <v>0</v>
      </c>
      <c r="V42" s="224">
        <f>ROUND(E42*U42,2)</f>
        <v>0</v>
      </c>
      <c r="W42" s="224"/>
      <c r="X42" s="224" t="s">
        <v>335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665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6">
        <v>32</v>
      </c>
      <c r="B43" s="237" t="s">
        <v>1182</v>
      </c>
      <c r="C43" s="256" t="s">
        <v>1183</v>
      </c>
      <c r="D43" s="238" t="s">
        <v>937</v>
      </c>
      <c r="E43" s="239">
        <v>8.7120000000000003E-2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41">
        <v>0</v>
      </c>
      <c r="O43" s="241">
        <f>ROUND(E43*N43,2)</f>
        <v>0</v>
      </c>
      <c r="P43" s="241">
        <v>0</v>
      </c>
      <c r="Q43" s="241">
        <f>ROUND(E43*P43,2)</f>
        <v>0</v>
      </c>
      <c r="R43" s="241"/>
      <c r="S43" s="241" t="s">
        <v>361</v>
      </c>
      <c r="T43" s="242" t="s">
        <v>362</v>
      </c>
      <c r="U43" s="224">
        <v>0</v>
      </c>
      <c r="V43" s="224">
        <f>ROUND(E43*U43,2)</f>
        <v>0</v>
      </c>
      <c r="W43" s="224"/>
      <c r="X43" s="224" t="s">
        <v>335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665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60" t="s">
        <v>1184</v>
      </c>
      <c r="D44" s="253"/>
      <c r="E44" s="253"/>
      <c r="F44" s="253"/>
      <c r="G44" s="253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294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3"/>
      <c r="B45" s="4"/>
      <c r="C45" s="261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221</v>
      </c>
    </row>
    <row r="46" spans="1:60" x14ac:dyDescent="0.2">
      <c r="A46" s="217"/>
      <c r="B46" s="218" t="s">
        <v>29</v>
      </c>
      <c r="C46" s="262"/>
      <c r="D46" s="219"/>
      <c r="E46" s="220"/>
      <c r="F46" s="220"/>
      <c r="G46" s="254">
        <f>G8+G22+G29+G37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406</v>
      </c>
    </row>
    <row r="47" spans="1:60" x14ac:dyDescent="0.2">
      <c r="C47" s="263"/>
      <c r="D47" s="10"/>
      <c r="AG47" t="s">
        <v>407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P/dFHBmCAwjxz+7OZLfbqHe17vbCyVKd6xQJGLcwiXE6uddmGF4Wd+qKt1VPrkOTqHFn3iacG9JrHZqs4eBag==" saltValue="89JgU/m8/Uaoysy36+fZOQ==" spinCount="100000" sheet="1"/>
  <mergeCells count="5">
    <mergeCell ref="A1:G1"/>
    <mergeCell ref="C2:G2"/>
    <mergeCell ref="C3:G3"/>
    <mergeCell ref="C4:G4"/>
    <mergeCell ref="C44:G4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D3330-73EE-471E-8EE7-FBDDAFFD38A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67</v>
      </c>
      <c r="C3" s="203" t="s">
        <v>68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69</v>
      </c>
      <c r="C4" s="206" t="s">
        <v>70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122</v>
      </c>
      <c r="C8" s="255" t="s">
        <v>123</v>
      </c>
      <c r="D8" s="232"/>
      <c r="E8" s="233"/>
      <c r="F8" s="234"/>
      <c r="G8" s="234">
        <f>SUMIF(AG9:AG57,"&lt;&gt;NOR",G9:G57)</f>
        <v>0</v>
      </c>
      <c r="H8" s="234"/>
      <c r="I8" s="234">
        <f>SUM(I9:I57)</f>
        <v>0</v>
      </c>
      <c r="J8" s="234"/>
      <c r="K8" s="234">
        <f>SUM(K9:K57)</f>
        <v>0</v>
      </c>
      <c r="L8" s="234"/>
      <c r="M8" s="234">
        <f>SUM(M9:M57)</f>
        <v>0</v>
      </c>
      <c r="N8" s="234"/>
      <c r="O8" s="234">
        <f>SUM(O9:O57)</f>
        <v>0</v>
      </c>
      <c r="P8" s="234"/>
      <c r="Q8" s="234">
        <f>SUM(Q9:Q57)</f>
        <v>190.44</v>
      </c>
      <c r="R8" s="234"/>
      <c r="S8" s="234"/>
      <c r="T8" s="235"/>
      <c r="U8" s="229"/>
      <c r="V8" s="229">
        <f>SUM(V9:V57)</f>
        <v>0</v>
      </c>
      <c r="W8" s="229"/>
      <c r="X8" s="229"/>
      <c r="AG8" t="s">
        <v>235</v>
      </c>
    </row>
    <row r="9" spans="1:60" outlineLevel="1" x14ac:dyDescent="0.2">
      <c r="A9" s="236">
        <v>1</v>
      </c>
      <c r="B9" s="237" t="s">
        <v>1185</v>
      </c>
      <c r="C9" s="256" t="s">
        <v>1186</v>
      </c>
      <c r="D9" s="238" t="s">
        <v>248</v>
      </c>
      <c r="E9" s="239">
        <v>459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</v>
      </c>
      <c r="O9" s="241">
        <f>ROUND(E9*N9,2)</f>
        <v>0</v>
      </c>
      <c r="P9" s="241">
        <v>0.316</v>
      </c>
      <c r="Q9" s="241">
        <f>ROUND(E9*P9,2)</f>
        <v>145.04</v>
      </c>
      <c r="R9" s="241"/>
      <c r="S9" s="241" t="s">
        <v>361</v>
      </c>
      <c r="T9" s="242" t="s">
        <v>362</v>
      </c>
      <c r="U9" s="224">
        <v>0</v>
      </c>
      <c r="V9" s="224">
        <f>ROUND(E9*U9,2)</f>
        <v>0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563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68" t="s">
        <v>1187</v>
      </c>
      <c r="D10" s="266"/>
      <c r="E10" s="267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1188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68" t="s">
        <v>1189</v>
      </c>
      <c r="D11" s="266"/>
      <c r="E11" s="267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1188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8" t="s">
        <v>1190</v>
      </c>
      <c r="D12" s="266"/>
      <c r="E12" s="267">
        <v>459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1188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2</v>
      </c>
      <c r="B13" s="245" t="s">
        <v>1191</v>
      </c>
      <c r="C13" s="258" t="s">
        <v>1192</v>
      </c>
      <c r="D13" s="246" t="s">
        <v>248</v>
      </c>
      <c r="E13" s="247">
        <v>130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0.3</v>
      </c>
      <c r="Q13" s="249">
        <f>ROUND(E13*P13,2)</f>
        <v>39</v>
      </c>
      <c r="R13" s="249"/>
      <c r="S13" s="249" t="s">
        <v>361</v>
      </c>
      <c r="T13" s="250" t="s">
        <v>362</v>
      </c>
      <c r="U13" s="224">
        <v>0</v>
      </c>
      <c r="V13" s="224">
        <f>ROUND(E13*U13,2)</f>
        <v>0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563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3</v>
      </c>
      <c r="B14" s="245" t="s">
        <v>1193</v>
      </c>
      <c r="C14" s="258" t="s">
        <v>1194</v>
      </c>
      <c r="D14" s="246" t="s">
        <v>291</v>
      </c>
      <c r="E14" s="247">
        <v>4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1.6</v>
      </c>
      <c r="Q14" s="249">
        <f>ROUND(E14*P14,2)</f>
        <v>6.4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242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563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36">
        <v>4</v>
      </c>
      <c r="B15" s="237" t="s">
        <v>1195</v>
      </c>
      <c r="C15" s="256" t="s">
        <v>1196</v>
      </c>
      <c r="D15" s="238" t="s">
        <v>291</v>
      </c>
      <c r="E15" s="239">
        <v>1.73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1"/>
      <c r="S15" s="241" t="s">
        <v>361</v>
      </c>
      <c r="T15" s="242" t="s">
        <v>362</v>
      </c>
      <c r="U15" s="224">
        <v>0</v>
      </c>
      <c r="V15" s="224">
        <f>ROUND(E15*U15,2)</f>
        <v>0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563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68" t="s">
        <v>1197</v>
      </c>
      <c r="D16" s="266"/>
      <c r="E16" s="267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1188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21"/>
      <c r="B17" s="222"/>
      <c r="C17" s="268" t="s">
        <v>1198</v>
      </c>
      <c r="D17" s="266"/>
      <c r="E17" s="267">
        <v>1.73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1188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6">
        <v>5</v>
      </c>
      <c r="B18" s="237" t="s">
        <v>1199</v>
      </c>
      <c r="C18" s="256" t="s">
        <v>1200</v>
      </c>
      <c r="D18" s="238" t="s">
        <v>291</v>
      </c>
      <c r="E18" s="239">
        <v>75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0</v>
      </c>
      <c r="O18" s="241">
        <f>ROUND(E18*N18,2)</f>
        <v>0</v>
      </c>
      <c r="P18" s="241">
        <v>0</v>
      </c>
      <c r="Q18" s="241">
        <f>ROUND(E18*P18,2)</f>
        <v>0</v>
      </c>
      <c r="R18" s="241"/>
      <c r="S18" s="241" t="s">
        <v>361</v>
      </c>
      <c r="T18" s="242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68" t="s">
        <v>1201</v>
      </c>
      <c r="D19" s="266"/>
      <c r="E19" s="267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1188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21"/>
      <c r="B20" s="222"/>
      <c r="C20" s="268" t="s">
        <v>1202</v>
      </c>
      <c r="D20" s="266"/>
      <c r="E20" s="267">
        <v>75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1188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6">
        <v>6</v>
      </c>
      <c r="B21" s="237" t="s">
        <v>1203</v>
      </c>
      <c r="C21" s="256" t="s">
        <v>1204</v>
      </c>
      <c r="D21" s="238" t="s">
        <v>291</v>
      </c>
      <c r="E21" s="239">
        <v>1101.3599999999999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41">
        <v>0</v>
      </c>
      <c r="O21" s="241">
        <f>ROUND(E21*N21,2)</f>
        <v>0</v>
      </c>
      <c r="P21" s="241">
        <v>0</v>
      </c>
      <c r="Q21" s="241">
        <f>ROUND(E21*P21,2)</f>
        <v>0</v>
      </c>
      <c r="R21" s="241"/>
      <c r="S21" s="241" t="s">
        <v>361</v>
      </c>
      <c r="T21" s="242" t="s">
        <v>362</v>
      </c>
      <c r="U21" s="224">
        <v>0</v>
      </c>
      <c r="V21" s="224">
        <f>ROUND(E21*U21,2)</f>
        <v>0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21"/>
      <c r="B22" s="222"/>
      <c r="C22" s="268" t="s">
        <v>1205</v>
      </c>
      <c r="D22" s="266"/>
      <c r="E22" s="267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1188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21"/>
      <c r="B23" s="222"/>
      <c r="C23" s="268" t="s">
        <v>1206</v>
      </c>
      <c r="D23" s="266"/>
      <c r="E23" s="267">
        <v>1101.3599999999999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1188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6">
        <v>7</v>
      </c>
      <c r="B24" s="237" t="s">
        <v>1207</v>
      </c>
      <c r="C24" s="256" t="s">
        <v>1208</v>
      </c>
      <c r="D24" s="238" t="s">
        <v>291</v>
      </c>
      <c r="E24" s="239">
        <v>21.78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41">
        <v>0</v>
      </c>
      <c r="O24" s="241">
        <f>ROUND(E24*N24,2)</f>
        <v>0</v>
      </c>
      <c r="P24" s="241">
        <v>0</v>
      </c>
      <c r="Q24" s="241">
        <f>ROUND(E24*P24,2)</f>
        <v>0</v>
      </c>
      <c r="R24" s="241"/>
      <c r="S24" s="241" t="s">
        <v>361</v>
      </c>
      <c r="T24" s="242" t="s">
        <v>362</v>
      </c>
      <c r="U24" s="224">
        <v>0</v>
      </c>
      <c r="V24" s="224">
        <f>ROUND(E24*U24,2)</f>
        <v>0</v>
      </c>
      <c r="W24" s="224"/>
      <c r="X24" s="224" t="s">
        <v>242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563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21"/>
      <c r="B25" s="222"/>
      <c r="C25" s="268" t="s">
        <v>1209</v>
      </c>
      <c r="D25" s="266"/>
      <c r="E25" s="267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1188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21"/>
      <c r="B26" s="222"/>
      <c r="C26" s="268" t="s">
        <v>1210</v>
      </c>
      <c r="D26" s="266"/>
      <c r="E26" s="267">
        <v>21.78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1188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36">
        <v>8</v>
      </c>
      <c r="B27" s="237" t="s">
        <v>1211</v>
      </c>
      <c r="C27" s="256" t="s">
        <v>1212</v>
      </c>
      <c r="D27" s="238" t="s">
        <v>291</v>
      </c>
      <c r="E27" s="239">
        <v>367.12</v>
      </c>
      <c r="F27" s="240"/>
      <c r="G27" s="241">
        <f>ROUND(E27*F27,2)</f>
        <v>0</v>
      </c>
      <c r="H27" s="240"/>
      <c r="I27" s="241">
        <f>ROUND(E27*H27,2)</f>
        <v>0</v>
      </c>
      <c r="J27" s="240"/>
      <c r="K27" s="241">
        <f>ROUND(E27*J27,2)</f>
        <v>0</v>
      </c>
      <c r="L27" s="241">
        <v>21</v>
      </c>
      <c r="M27" s="241">
        <f>G27*(1+L27/100)</f>
        <v>0</v>
      </c>
      <c r="N27" s="241">
        <v>0</v>
      </c>
      <c r="O27" s="241">
        <f>ROUND(E27*N27,2)</f>
        <v>0</v>
      </c>
      <c r="P27" s="241">
        <v>0</v>
      </c>
      <c r="Q27" s="241">
        <f>ROUND(E27*P27,2)</f>
        <v>0</v>
      </c>
      <c r="R27" s="241"/>
      <c r="S27" s="241" t="s">
        <v>361</v>
      </c>
      <c r="T27" s="242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21"/>
      <c r="B28" s="222"/>
      <c r="C28" s="268" t="s">
        <v>1213</v>
      </c>
      <c r="D28" s="266"/>
      <c r="E28" s="267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1188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68" t="s">
        <v>1214</v>
      </c>
      <c r="D29" s="266"/>
      <c r="E29" s="267">
        <v>367.12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1188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6">
        <v>9</v>
      </c>
      <c r="B30" s="237" t="s">
        <v>1215</v>
      </c>
      <c r="C30" s="256" t="s">
        <v>1216</v>
      </c>
      <c r="D30" s="238" t="s">
        <v>291</v>
      </c>
      <c r="E30" s="239">
        <v>367.12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41">
        <v>0</v>
      </c>
      <c r="O30" s="241">
        <f>ROUND(E30*N30,2)</f>
        <v>0</v>
      </c>
      <c r="P30" s="241">
        <v>0</v>
      </c>
      <c r="Q30" s="241">
        <f>ROUND(E30*P30,2)</f>
        <v>0</v>
      </c>
      <c r="R30" s="241"/>
      <c r="S30" s="241" t="s">
        <v>361</v>
      </c>
      <c r="T30" s="242" t="s">
        <v>362</v>
      </c>
      <c r="U30" s="224">
        <v>0</v>
      </c>
      <c r="V30" s="224">
        <f>ROUND(E30*U30,2)</f>
        <v>0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563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21"/>
      <c r="B31" s="222"/>
      <c r="C31" s="268" t="s">
        <v>1213</v>
      </c>
      <c r="D31" s="266"/>
      <c r="E31" s="267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1188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21"/>
      <c r="B32" s="222"/>
      <c r="C32" s="268" t="s">
        <v>1214</v>
      </c>
      <c r="D32" s="266"/>
      <c r="E32" s="267">
        <v>367.12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1188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6">
        <v>10</v>
      </c>
      <c r="B33" s="237" t="s">
        <v>1217</v>
      </c>
      <c r="C33" s="256" t="s">
        <v>1218</v>
      </c>
      <c r="D33" s="238" t="s">
        <v>313</v>
      </c>
      <c r="E33" s="239">
        <v>54.17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1"/>
      <c r="S33" s="241" t="s">
        <v>361</v>
      </c>
      <c r="T33" s="242" t="s">
        <v>362</v>
      </c>
      <c r="U33" s="224">
        <v>0</v>
      </c>
      <c r="V33" s="224">
        <f>ROUND(E33*U33,2)</f>
        <v>0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21"/>
      <c r="B34" s="222"/>
      <c r="C34" s="268" t="s">
        <v>1219</v>
      </c>
      <c r="D34" s="266"/>
      <c r="E34" s="267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1188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21"/>
      <c r="B35" s="222"/>
      <c r="C35" s="268" t="s">
        <v>1220</v>
      </c>
      <c r="D35" s="266"/>
      <c r="E35" s="267">
        <v>54.17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1188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6">
        <v>11</v>
      </c>
      <c r="B36" s="237" t="s">
        <v>1221</v>
      </c>
      <c r="C36" s="256" t="s">
        <v>1222</v>
      </c>
      <c r="D36" s="238" t="s">
        <v>291</v>
      </c>
      <c r="E36" s="239">
        <v>734.24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21</v>
      </c>
      <c r="M36" s="241">
        <f>G36*(1+L36/100)</f>
        <v>0</v>
      </c>
      <c r="N36" s="241">
        <v>0</v>
      </c>
      <c r="O36" s="241">
        <f>ROUND(E36*N36,2)</f>
        <v>0</v>
      </c>
      <c r="P36" s="241">
        <v>0</v>
      </c>
      <c r="Q36" s="241">
        <f>ROUND(E36*P36,2)</f>
        <v>0</v>
      </c>
      <c r="R36" s="241"/>
      <c r="S36" s="241" t="s">
        <v>361</v>
      </c>
      <c r="T36" s="242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21"/>
      <c r="B37" s="222"/>
      <c r="C37" s="268" t="s">
        <v>1223</v>
      </c>
      <c r="D37" s="266"/>
      <c r="E37" s="267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1188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21"/>
      <c r="B38" s="222"/>
      <c r="C38" s="268" t="s">
        <v>1224</v>
      </c>
      <c r="D38" s="266"/>
      <c r="E38" s="267">
        <v>734.24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1188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6">
        <v>12</v>
      </c>
      <c r="B39" s="237" t="s">
        <v>1225</v>
      </c>
      <c r="C39" s="256" t="s">
        <v>1226</v>
      </c>
      <c r="D39" s="238" t="s">
        <v>291</v>
      </c>
      <c r="E39" s="239">
        <v>367.12</v>
      </c>
      <c r="F39" s="240"/>
      <c r="G39" s="241">
        <f>ROUND(E39*F39,2)</f>
        <v>0</v>
      </c>
      <c r="H39" s="240"/>
      <c r="I39" s="241">
        <f>ROUND(E39*H39,2)</f>
        <v>0</v>
      </c>
      <c r="J39" s="240"/>
      <c r="K39" s="241">
        <f>ROUND(E39*J39,2)</f>
        <v>0</v>
      </c>
      <c r="L39" s="241">
        <v>21</v>
      </c>
      <c r="M39" s="241">
        <f>G39*(1+L39/100)</f>
        <v>0</v>
      </c>
      <c r="N39" s="241">
        <v>0</v>
      </c>
      <c r="O39" s="241">
        <f>ROUND(E39*N39,2)</f>
        <v>0</v>
      </c>
      <c r="P39" s="241">
        <v>0</v>
      </c>
      <c r="Q39" s="241">
        <f>ROUND(E39*P39,2)</f>
        <v>0</v>
      </c>
      <c r="R39" s="241"/>
      <c r="S39" s="241" t="s">
        <v>361</v>
      </c>
      <c r="T39" s="242" t="s">
        <v>362</v>
      </c>
      <c r="U39" s="224">
        <v>0</v>
      </c>
      <c r="V39" s="224">
        <f>ROUND(E39*U39,2)</f>
        <v>0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563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21"/>
      <c r="B40" s="222"/>
      <c r="C40" s="268" t="s">
        <v>1227</v>
      </c>
      <c r="D40" s="266"/>
      <c r="E40" s="267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1188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68" t="s">
        <v>1214</v>
      </c>
      <c r="D41" s="266"/>
      <c r="E41" s="267">
        <v>367.12</v>
      </c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1188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6">
        <v>13</v>
      </c>
      <c r="B42" s="237" t="s">
        <v>1228</v>
      </c>
      <c r="C42" s="256" t="s">
        <v>1229</v>
      </c>
      <c r="D42" s="238" t="s">
        <v>313</v>
      </c>
      <c r="E42" s="239">
        <v>611.87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41">
        <v>0</v>
      </c>
      <c r="O42" s="241">
        <f>ROUND(E42*N42,2)</f>
        <v>0</v>
      </c>
      <c r="P42" s="241">
        <v>0</v>
      </c>
      <c r="Q42" s="241">
        <f>ROUND(E42*P42,2)</f>
        <v>0</v>
      </c>
      <c r="R42" s="241"/>
      <c r="S42" s="241" t="s">
        <v>361</v>
      </c>
      <c r="T42" s="242" t="s">
        <v>362</v>
      </c>
      <c r="U42" s="224">
        <v>0</v>
      </c>
      <c r="V42" s="224">
        <f>ROUND(E42*U42,2)</f>
        <v>0</v>
      </c>
      <c r="W42" s="224"/>
      <c r="X42" s="224" t="s">
        <v>335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665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68" t="s">
        <v>1230</v>
      </c>
      <c r="D43" s="266"/>
      <c r="E43" s="267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1188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68" t="s">
        <v>1231</v>
      </c>
      <c r="D44" s="266"/>
      <c r="E44" s="267">
        <v>611.87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1188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6">
        <v>14</v>
      </c>
      <c r="B45" s="237" t="s">
        <v>1232</v>
      </c>
      <c r="C45" s="256" t="s">
        <v>1233</v>
      </c>
      <c r="D45" s="238" t="s">
        <v>313</v>
      </c>
      <c r="E45" s="239">
        <v>1223.73</v>
      </c>
      <c r="F45" s="240"/>
      <c r="G45" s="241">
        <f>ROUND(E45*F45,2)</f>
        <v>0</v>
      </c>
      <c r="H45" s="240"/>
      <c r="I45" s="241">
        <f>ROUND(E45*H45,2)</f>
        <v>0</v>
      </c>
      <c r="J45" s="240"/>
      <c r="K45" s="241">
        <f>ROUND(E45*J45,2)</f>
        <v>0</v>
      </c>
      <c r="L45" s="241">
        <v>21</v>
      </c>
      <c r="M45" s="241">
        <f>G45*(1+L45/100)</f>
        <v>0</v>
      </c>
      <c r="N45" s="241">
        <v>0</v>
      </c>
      <c r="O45" s="241">
        <f>ROUND(E45*N45,2)</f>
        <v>0</v>
      </c>
      <c r="P45" s="241">
        <v>0</v>
      </c>
      <c r="Q45" s="241">
        <f>ROUND(E45*P45,2)</f>
        <v>0</v>
      </c>
      <c r="R45" s="241"/>
      <c r="S45" s="241" t="s">
        <v>361</v>
      </c>
      <c r="T45" s="242" t="s">
        <v>362</v>
      </c>
      <c r="U45" s="224">
        <v>0</v>
      </c>
      <c r="V45" s="224">
        <f>ROUND(E45*U45,2)</f>
        <v>0</v>
      </c>
      <c r="W45" s="224"/>
      <c r="X45" s="224" t="s">
        <v>335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665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68" t="s">
        <v>1234</v>
      </c>
      <c r="D46" s="266"/>
      <c r="E46" s="267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1188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68" t="s">
        <v>1235</v>
      </c>
      <c r="D47" s="266"/>
      <c r="E47" s="267">
        <v>1223.73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1188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6">
        <v>15</v>
      </c>
      <c r="B48" s="237" t="s">
        <v>1236</v>
      </c>
      <c r="C48" s="256" t="s">
        <v>1237</v>
      </c>
      <c r="D48" s="238" t="s">
        <v>248</v>
      </c>
      <c r="E48" s="239">
        <v>800</v>
      </c>
      <c r="F48" s="240"/>
      <c r="G48" s="241">
        <f>ROUND(E48*F48,2)</f>
        <v>0</v>
      </c>
      <c r="H48" s="240"/>
      <c r="I48" s="241">
        <f>ROUND(E48*H48,2)</f>
        <v>0</v>
      </c>
      <c r="J48" s="240"/>
      <c r="K48" s="241">
        <f>ROUND(E48*J48,2)</f>
        <v>0</v>
      </c>
      <c r="L48" s="241">
        <v>21</v>
      </c>
      <c r="M48" s="241">
        <f>G48*(1+L48/100)</f>
        <v>0</v>
      </c>
      <c r="N48" s="241">
        <v>0</v>
      </c>
      <c r="O48" s="241">
        <f>ROUND(E48*N48,2)</f>
        <v>0</v>
      </c>
      <c r="P48" s="241">
        <v>0</v>
      </c>
      <c r="Q48" s="241">
        <f>ROUND(E48*P48,2)</f>
        <v>0</v>
      </c>
      <c r="R48" s="241"/>
      <c r="S48" s="241" t="s">
        <v>361</v>
      </c>
      <c r="T48" s="242" t="s">
        <v>362</v>
      </c>
      <c r="U48" s="224">
        <v>0</v>
      </c>
      <c r="V48" s="224">
        <f>ROUND(E48*U48,2)</f>
        <v>0</v>
      </c>
      <c r="W48" s="224"/>
      <c r="X48" s="224" t="s">
        <v>242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563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21"/>
      <c r="B49" s="222"/>
      <c r="C49" s="268" t="s">
        <v>1238</v>
      </c>
      <c r="D49" s="266"/>
      <c r="E49" s="267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1188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68" t="s">
        <v>1239</v>
      </c>
      <c r="D50" s="266"/>
      <c r="E50" s="267">
        <v>800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1188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16</v>
      </c>
      <c r="B51" s="245" t="s">
        <v>1240</v>
      </c>
      <c r="C51" s="258" t="s">
        <v>1241</v>
      </c>
      <c r="D51" s="246" t="s">
        <v>248</v>
      </c>
      <c r="E51" s="247">
        <v>800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361</v>
      </c>
      <c r="T51" s="250" t="s">
        <v>362</v>
      </c>
      <c r="U51" s="224">
        <v>0</v>
      </c>
      <c r="V51" s="224">
        <f>ROUND(E51*U51,2)</f>
        <v>0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563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17</v>
      </c>
      <c r="B52" s="245" t="s">
        <v>1242</v>
      </c>
      <c r="C52" s="258" t="s">
        <v>1243</v>
      </c>
      <c r="D52" s="246" t="s">
        <v>510</v>
      </c>
      <c r="E52" s="247">
        <v>80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361</v>
      </c>
      <c r="T52" s="250" t="s">
        <v>362</v>
      </c>
      <c r="U52" s="224">
        <v>0</v>
      </c>
      <c r="V52" s="224">
        <f>ROUND(E52*U52,2)</f>
        <v>0</v>
      </c>
      <c r="W52" s="224"/>
      <c r="X52" s="224" t="s">
        <v>335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665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33.75" outlineLevel="1" x14ac:dyDescent="0.2">
      <c r="A53" s="236">
        <v>18</v>
      </c>
      <c r="B53" s="237" t="s">
        <v>1244</v>
      </c>
      <c r="C53" s="256" t="s">
        <v>1245</v>
      </c>
      <c r="D53" s="238" t="s">
        <v>248</v>
      </c>
      <c r="E53" s="239">
        <v>2118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1"/>
      <c r="S53" s="241" t="s">
        <v>361</v>
      </c>
      <c r="T53" s="242" t="s">
        <v>362</v>
      </c>
      <c r="U53" s="224">
        <v>0</v>
      </c>
      <c r="V53" s="224">
        <f>ROUND(E53*U53,2)</f>
        <v>0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563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21"/>
      <c r="B54" s="222"/>
      <c r="C54" s="268" t="s">
        <v>1246</v>
      </c>
      <c r="D54" s="266"/>
      <c r="E54" s="267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1188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21"/>
      <c r="B55" s="222"/>
      <c r="C55" s="268" t="s">
        <v>1247</v>
      </c>
      <c r="D55" s="266"/>
      <c r="E55" s="267">
        <v>2118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1188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44">
        <v>19</v>
      </c>
      <c r="B56" s="245" t="s">
        <v>1248</v>
      </c>
      <c r="C56" s="258" t="s">
        <v>1249</v>
      </c>
      <c r="D56" s="246" t="s">
        <v>248</v>
      </c>
      <c r="E56" s="247">
        <v>2118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361</v>
      </c>
      <c r="T56" s="250" t="s">
        <v>362</v>
      </c>
      <c r="U56" s="224">
        <v>0</v>
      </c>
      <c r="V56" s="224">
        <f>ROUND(E56*U56,2)</f>
        <v>0</v>
      </c>
      <c r="W56" s="224"/>
      <c r="X56" s="224" t="s">
        <v>335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665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44">
        <v>20</v>
      </c>
      <c r="B57" s="245" t="s">
        <v>1250</v>
      </c>
      <c r="C57" s="258" t="s">
        <v>1251</v>
      </c>
      <c r="D57" s="246" t="s">
        <v>260</v>
      </c>
      <c r="E57" s="247">
        <v>500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361</v>
      </c>
      <c r="T57" s="250" t="s">
        <v>362</v>
      </c>
      <c r="U57" s="224">
        <v>0</v>
      </c>
      <c r="V57" s="224">
        <f>ROUND(E57*U57,2)</f>
        <v>0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563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x14ac:dyDescent="0.2">
      <c r="A58" s="230" t="s">
        <v>234</v>
      </c>
      <c r="B58" s="231" t="s">
        <v>124</v>
      </c>
      <c r="C58" s="255" t="s">
        <v>125</v>
      </c>
      <c r="D58" s="232"/>
      <c r="E58" s="233"/>
      <c r="F58" s="234"/>
      <c r="G58" s="234">
        <f>SUMIF(AG59:AG70,"&lt;&gt;NOR",G59:G70)</f>
        <v>0</v>
      </c>
      <c r="H58" s="234"/>
      <c r="I58" s="234">
        <f>SUM(I59:I70)</f>
        <v>0</v>
      </c>
      <c r="J58" s="234"/>
      <c r="K58" s="234">
        <f>SUM(K59:K70)</f>
        <v>0</v>
      </c>
      <c r="L58" s="234"/>
      <c r="M58" s="234">
        <f>SUM(M59:M70)</f>
        <v>0</v>
      </c>
      <c r="N58" s="234"/>
      <c r="O58" s="234">
        <f>SUM(O59:O70)</f>
        <v>223.92000000000002</v>
      </c>
      <c r="P58" s="234"/>
      <c r="Q58" s="234">
        <f>SUM(Q59:Q70)</f>
        <v>268.19</v>
      </c>
      <c r="R58" s="234"/>
      <c r="S58" s="234"/>
      <c r="T58" s="235"/>
      <c r="U58" s="229"/>
      <c r="V58" s="229">
        <f>SUM(V59:V70)</f>
        <v>871.62</v>
      </c>
      <c r="W58" s="229"/>
      <c r="X58" s="229"/>
      <c r="AG58" t="s">
        <v>235</v>
      </c>
    </row>
    <row r="59" spans="1:60" outlineLevel="1" x14ac:dyDescent="0.2">
      <c r="A59" s="236">
        <v>21</v>
      </c>
      <c r="B59" s="237" t="s">
        <v>1252</v>
      </c>
      <c r="C59" s="256" t="s">
        <v>1253</v>
      </c>
      <c r="D59" s="238" t="s">
        <v>238</v>
      </c>
      <c r="E59" s="239">
        <v>3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1" t="s">
        <v>261</v>
      </c>
      <c r="S59" s="241" t="s">
        <v>240</v>
      </c>
      <c r="T59" s="242" t="s">
        <v>1254</v>
      </c>
      <c r="U59" s="224">
        <v>10.278</v>
      </c>
      <c r="V59" s="224">
        <f>ROUND(E59*U59,2)</f>
        <v>30.83</v>
      </c>
      <c r="W59" s="224"/>
      <c r="X59" s="224" t="s">
        <v>262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263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21"/>
      <c r="B60" s="222"/>
      <c r="C60" s="257" t="s">
        <v>1255</v>
      </c>
      <c r="D60" s="243"/>
      <c r="E60" s="243"/>
      <c r="F60" s="243"/>
      <c r="G60" s="243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245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51" t="str">
        <f>C60</f>
        <v>Kácení stromů s odřezáním kmene a s odvětvením, odstranění pařezů s přesekáním kořenů, naložení kmenů a pařezů na dopravní prostředek a vodorovné přemístění, spálení větví.</v>
      </c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6">
        <v>22</v>
      </c>
      <c r="B61" s="237" t="s">
        <v>1256</v>
      </c>
      <c r="C61" s="256" t="s">
        <v>1257</v>
      </c>
      <c r="D61" s="238" t="s">
        <v>260</v>
      </c>
      <c r="E61" s="239">
        <v>12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21</v>
      </c>
      <c r="M61" s="241">
        <f>G61*(1+L61/100)</f>
        <v>0</v>
      </c>
      <c r="N61" s="241">
        <v>2.478E-2</v>
      </c>
      <c r="O61" s="241">
        <f>ROUND(E61*N61,2)</f>
        <v>0.3</v>
      </c>
      <c r="P61" s="241">
        <v>0</v>
      </c>
      <c r="Q61" s="241">
        <f>ROUND(E61*P61,2)</f>
        <v>0</v>
      </c>
      <c r="R61" s="241" t="s">
        <v>1009</v>
      </c>
      <c r="S61" s="241" t="s">
        <v>240</v>
      </c>
      <c r="T61" s="242" t="s">
        <v>241</v>
      </c>
      <c r="U61" s="224">
        <v>0.54700000000000004</v>
      </c>
      <c r="V61" s="224">
        <f>ROUND(E61*U61,2)</f>
        <v>6.56</v>
      </c>
      <c r="W61" s="224"/>
      <c r="X61" s="224" t="s">
        <v>242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243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22.5" outlineLevel="1" x14ac:dyDescent="0.2">
      <c r="A62" s="221"/>
      <c r="B62" s="222"/>
      <c r="C62" s="257" t="s">
        <v>1258</v>
      </c>
      <c r="D62" s="243"/>
      <c r="E62" s="243"/>
      <c r="F62" s="243"/>
      <c r="G62" s="243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245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51" t="str">
        <f>C62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21"/>
      <c r="B63" s="222"/>
      <c r="C63" s="268" t="s">
        <v>1259</v>
      </c>
      <c r="D63" s="266"/>
      <c r="E63" s="267">
        <v>12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1188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2.5" outlineLevel="1" x14ac:dyDescent="0.2">
      <c r="A64" s="236">
        <v>23</v>
      </c>
      <c r="B64" s="237" t="s">
        <v>1260</v>
      </c>
      <c r="C64" s="256" t="s">
        <v>1261</v>
      </c>
      <c r="D64" s="238" t="s">
        <v>260</v>
      </c>
      <c r="E64" s="239">
        <v>14.4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21</v>
      </c>
      <c r="M64" s="241">
        <f>G64*(1+L64/100)</f>
        <v>0</v>
      </c>
      <c r="N64" s="241">
        <v>8.6899999999999998E-3</v>
      </c>
      <c r="O64" s="241">
        <f>ROUND(E64*N64,2)</f>
        <v>0.13</v>
      </c>
      <c r="P64" s="241">
        <v>0</v>
      </c>
      <c r="Q64" s="241">
        <f>ROUND(E64*P64,2)</f>
        <v>0</v>
      </c>
      <c r="R64" s="241" t="s">
        <v>1009</v>
      </c>
      <c r="S64" s="241" t="s">
        <v>240</v>
      </c>
      <c r="T64" s="242" t="s">
        <v>241</v>
      </c>
      <c r="U64" s="224">
        <v>0.70299999999999996</v>
      </c>
      <c r="V64" s="224">
        <f>ROUND(E64*U64,2)</f>
        <v>10.119999999999999</v>
      </c>
      <c r="W64" s="224"/>
      <c r="X64" s="224" t="s">
        <v>242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243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2.5" outlineLevel="1" x14ac:dyDescent="0.2">
      <c r="A65" s="221"/>
      <c r="B65" s="222"/>
      <c r="C65" s="257" t="s">
        <v>1258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245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51" t="str">
        <f>C65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68" t="s">
        <v>1262</v>
      </c>
      <c r="D66" s="266"/>
      <c r="E66" s="267">
        <v>14.4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1188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36">
        <v>24</v>
      </c>
      <c r="B67" s="237" t="s">
        <v>1263</v>
      </c>
      <c r="C67" s="256" t="s">
        <v>1264</v>
      </c>
      <c r="D67" s="238" t="s">
        <v>260</v>
      </c>
      <c r="E67" s="239">
        <v>30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41">
        <v>0.46029999999999999</v>
      </c>
      <c r="O67" s="241">
        <f>ROUND(E67*N67,2)</f>
        <v>13.81</v>
      </c>
      <c r="P67" s="241">
        <v>0</v>
      </c>
      <c r="Q67" s="241">
        <f>ROUND(E67*P67,2)</f>
        <v>0</v>
      </c>
      <c r="R67" s="241" t="s">
        <v>261</v>
      </c>
      <c r="S67" s="241" t="s">
        <v>240</v>
      </c>
      <c r="T67" s="242" t="s">
        <v>241</v>
      </c>
      <c r="U67" s="224">
        <v>2.3490000000000002</v>
      </c>
      <c r="V67" s="224">
        <f>ROUND(E67*U67,2)</f>
        <v>70.47</v>
      </c>
      <c r="W67" s="224"/>
      <c r="X67" s="224" t="s">
        <v>262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263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21"/>
      <c r="B68" s="222"/>
      <c r="C68" s="257" t="s">
        <v>1265</v>
      </c>
      <c r="D68" s="243"/>
      <c r="E68" s="243"/>
      <c r="F68" s="243"/>
      <c r="G68" s="243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245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51" t="str">
        <f>C68</f>
        <v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v>
      </c>
      <c r="BB68" s="214"/>
      <c r="BC68" s="214"/>
      <c r="BD68" s="214"/>
      <c r="BE68" s="214"/>
      <c r="BF68" s="214"/>
      <c r="BG68" s="214"/>
      <c r="BH68" s="214"/>
    </row>
    <row r="69" spans="1:60" ht="22.5" outlineLevel="1" x14ac:dyDescent="0.2">
      <c r="A69" s="236">
        <v>25</v>
      </c>
      <c r="B69" s="237" t="s">
        <v>1266</v>
      </c>
      <c r="C69" s="256" t="s">
        <v>1267</v>
      </c>
      <c r="D69" s="238" t="s">
        <v>260</v>
      </c>
      <c r="E69" s="239">
        <v>580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41">
        <v>0.36152000000000001</v>
      </c>
      <c r="O69" s="241">
        <f>ROUND(E69*N69,2)</f>
        <v>209.68</v>
      </c>
      <c r="P69" s="241">
        <v>0.46239999999999998</v>
      </c>
      <c r="Q69" s="241">
        <f>ROUND(E69*P69,2)</f>
        <v>268.19</v>
      </c>
      <c r="R69" s="241" t="s">
        <v>261</v>
      </c>
      <c r="S69" s="241" t="s">
        <v>240</v>
      </c>
      <c r="T69" s="242" t="s">
        <v>241</v>
      </c>
      <c r="U69" s="224">
        <v>1.29938</v>
      </c>
      <c r="V69" s="224">
        <f>ROUND(E69*U69,2)</f>
        <v>753.64</v>
      </c>
      <c r="W69" s="224"/>
      <c r="X69" s="224" t="s">
        <v>262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263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33.75" outlineLevel="1" x14ac:dyDescent="0.2">
      <c r="A70" s="221"/>
      <c r="B70" s="222"/>
      <c r="C70" s="257" t="s">
        <v>1265</v>
      </c>
      <c r="D70" s="243"/>
      <c r="E70" s="243"/>
      <c r="F70" s="243"/>
      <c r="G70" s="243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245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51" t="str">
        <f>C70</f>
        <v>odstranění krytu vozovky nebo zpevněné plochy (chodníku) podle popisu, odstranění podkladu z kameniva, naložení suti. Vyspravení podkladu po překopech se zhutněním a vyspravení krytu po překopech, u dlažeb použití stávajících dlaždic nebo kostek. Podíl zemních prací v trase plynovodu ve vozovce je odečten.</v>
      </c>
      <c r="BB70" s="214"/>
      <c r="BC70" s="214"/>
      <c r="BD70" s="214"/>
      <c r="BE70" s="214"/>
      <c r="BF70" s="214"/>
      <c r="BG70" s="214"/>
      <c r="BH70" s="214"/>
    </row>
    <row r="71" spans="1:60" x14ac:dyDescent="0.2">
      <c r="A71" s="230" t="s">
        <v>234</v>
      </c>
      <c r="B71" s="231" t="s">
        <v>126</v>
      </c>
      <c r="C71" s="255" t="s">
        <v>127</v>
      </c>
      <c r="D71" s="232"/>
      <c r="E71" s="233"/>
      <c r="F71" s="234"/>
      <c r="G71" s="234">
        <f>SUMIF(AG72:AG78,"&lt;&gt;NOR",G72:G78)</f>
        <v>0</v>
      </c>
      <c r="H71" s="234"/>
      <c r="I71" s="234">
        <f>SUM(I72:I78)</f>
        <v>0</v>
      </c>
      <c r="J71" s="234"/>
      <c r="K71" s="234">
        <f>SUM(K72:K78)</f>
        <v>0</v>
      </c>
      <c r="L71" s="234"/>
      <c r="M71" s="234">
        <f>SUM(M72:M78)</f>
        <v>0</v>
      </c>
      <c r="N71" s="234"/>
      <c r="O71" s="234">
        <f>SUM(O72:O78)</f>
        <v>3.44</v>
      </c>
      <c r="P71" s="234"/>
      <c r="Q71" s="234">
        <f>SUM(Q72:Q78)</f>
        <v>0</v>
      </c>
      <c r="R71" s="234"/>
      <c r="S71" s="234"/>
      <c r="T71" s="235"/>
      <c r="U71" s="229"/>
      <c r="V71" s="229">
        <f>SUM(V72:V78)</f>
        <v>0</v>
      </c>
      <c r="W71" s="229"/>
      <c r="X71" s="229"/>
      <c r="AG71" t="s">
        <v>235</v>
      </c>
    </row>
    <row r="72" spans="1:60" outlineLevel="1" x14ac:dyDescent="0.2">
      <c r="A72" s="244">
        <v>26</v>
      </c>
      <c r="B72" s="245" t="s">
        <v>1268</v>
      </c>
      <c r="C72" s="258" t="s">
        <v>1269</v>
      </c>
      <c r="D72" s="246" t="s">
        <v>291</v>
      </c>
      <c r="E72" s="247">
        <v>0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2.5773000000000001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361</v>
      </c>
      <c r="T72" s="250" t="s">
        <v>362</v>
      </c>
      <c r="U72" s="224">
        <v>0</v>
      </c>
      <c r="V72" s="224">
        <f>ROUND(E72*U72,2)</f>
        <v>0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563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6">
        <v>27</v>
      </c>
      <c r="B73" s="237" t="s">
        <v>1270</v>
      </c>
      <c r="C73" s="256" t="s">
        <v>1271</v>
      </c>
      <c r="D73" s="238" t="s">
        <v>291</v>
      </c>
      <c r="E73" s="239">
        <v>1.3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41">
        <v>1.8774999999999999</v>
      </c>
      <c r="O73" s="241">
        <f>ROUND(E73*N73,2)</f>
        <v>2.44</v>
      </c>
      <c r="P73" s="241">
        <v>0</v>
      </c>
      <c r="Q73" s="241">
        <f>ROUND(E73*P73,2)</f>
        <v>0</v>
      </c>
      <c r="R73" s="241"/>
      <c r="S73" s="241" t="s">
        <v>361</v>
      </c>
      <c r="T73" s="242" t="s">
        <v>362</v>
      </c>
      <c r="U73" s="224">
        <v>0</v>
      </c>
      <c r="V73" s="224">
        <f>ROUND(E73*U73,2)</f>
        <v>0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563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21"/>
      <c r="B74" s="222"/>
      <c r="C74" s="268" t="s">
        <v>1272</v>
      </c>
      <c r="D74" s="266"/>
      <c r="E74" s="267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1188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21"/>
      <c r="B75" s="222"/>
      <c r="C75" s="268" t="s">
        <v>1273</v>
      </c>
      <c r="D75" s="266"/>
      <c r="E75" s="267">
        <v>1.3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1188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6">
        <v>28</v>
      </c>
      <c r="B76" s="237" t="s">
        <v>1274</v>
      </c>
      <c r="C76" s="256" t="s">
        <v>1275</v>
      </c>
      <c r="D76" s="238" t="s">
        <v>248</v>
      </c>
      <c r="E76" s="239">
        <v>6.24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21</v>
      </c>
      <c r="M76" s="241">
        <f>G76*(1+L76/100)</f>
        <v>0</v>
      </c>
      <c r="N76" s="241">
        <v>0.16039999999999999</v>
      </c>
      <c r="O76" s="241">
        <f>ROUND(E76*N76,2)</f>
        <v>1</v>
      </c>
      <c r="P76" s="241">
        <v>0</v>
      </c>
      <c r="Q76" s="241">
        <f>ROUND(E76*P76,2)</f>
        <v>0</v>
      </c>
      <c r="R76" s="241"/>
      <c r="S76" s="241" t="s">
        <v>361</v>
      </c>
      <c r="T76" s="242" t="s">
        <v>362</v>
      </c>
      <c r="U76" s="224">
        <v>0</v>
      </c>
      <c r="V76" s="224">
        <f>ROUND(E76*U76,2)</f>
        <v>0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563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21"/>
      <c r="B77" s="222"/>
      <c r="C77" s="268" t="s">
        <v>1276</v>
      </c>
      <c r="D77" s="266"/>
      <c r="E77" s="267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1188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21"/>
      <c r="B78" s="222"/>
      <c r="C78" s="268" t="s">
        <v>1277</v>
      </c>
      <c r="D78" s="266"/>
      <c r="E78" s="267">
        <v>6.24</v>
      </c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1188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x14ac:dyDescent="0.2">
      <c r="A79" s="230" t="s">
        <v>234</v>
      </c>
      <c r="B79" s="231" t="s">
        <v>128</v>
      </c>
      <c r="C79" s="255" t="s">
        <v>129</v>
      </c>
      <c r="D79" s="232"/>
      <c r="E79" s="233"/>
      <c r="F79" s="234"/>
      <c r="G79" s="234">
        <f>SUMIF(AG80:AG92,"&lt;&gt;NOR",G80:G92)</f>
        <v>0</v>
      </c>
      <c r="H79" s="234"/>
      <c r="I79" s="234">
        <f>SUM(I80:I92)</f>
        <v>0</v>
      </c>
      <c r="J79" s="234"/>
      <c r="K79" s="234">
        <f>SUM(K80:K92)</f>
        <v>0</v>
      </c>
      <c r="L79" s="234"/>
      <c r="M79" s="234">
        <f>SUM(M80:M92)</f>
        <v>0</v>
      </c>
      <c r="N79" s="234"/>
      <c r="O79" s="234">
        <f>SUM(O80:O92)</f>
        <v>0</v>
      </c>
      <c r="P79" s="234"/>
      <c r="Q79" s="234">
        <f>SUM(Q80:Q92)</f>
        <v>0</v>
      </c>
      <c r="R79" s="234"/>
      <c r="S79" s="234"/>
      <c r="T79" s="235"/>
      <c r="U79" s="229"/>
      <c r="V79" s="229">
        <f>SUM(V80:V92)</f>
        <v>0</v>
      </c>
      <c r="W79" s="229"/>
      <c r="X79" s="229"/>
      <c r="AG79" t="s">
        <v>235</v>
      </c>
    </row>
    <row r="80" spans="1:60" outlineLevel="1" x14ac:dyDescent="0.2">
      <c r="A80" s="236">
        <v>29</v>
      </c>
      <c r="B80" s="237" t="s">
        <v>1278</v>
      </c>
      <c r="C80" s="256" t="s">
        <v>1279</v>
      </c>
      <c r="D80" s="238" t="s">
        <v>248</v>
      </c>
      <c r="E80" s="239">
        <v>487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1"/>
      <c r="S80" s="241" t="s">
        <v>361</v>
      </c>
      <c r="T80" s="242" t="s">
        <v>362</v>
      </c>
      <c r="U80" s="224">
        <v>0</v>
      </c>
      <c r="V80" s="224">
        <f>ROUND(E80*U80,2)</f>
        <v>0</v>
      </c>
      <c r="W80" s="224"/>
      <c r="X80" s="224" t="s">
        <v>242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563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68" t="s">
        <v>1280</v>
      </c>
      <c r="D81" s="266"/>
      <c r="E81" s="267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1188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21"/>
      <c r="B82" s="222"/>
      <c r="C82" s="268" t="s">
        <v>1281</v>
      </c>
      <c r="D82" s="266"/>
      <c r="E82" s="267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1188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21"/>
      <c r="B83" s="222"/>
      <c r="C83" s="268" t="s">
        <v>1282</v>
      </c>
      <c r="D83" s="266"/>
      <c r="E83" s="267">
        <v>487</v>
      </c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1188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6">
        <v>30</v>
      </c>
      <c r="B84" s="237" t="s">
        <v>1283</v>
      </c>
      <c r="C84" s="256" t="s">
        <v>1284</v>
      </c>
      <c r="D84" s="238" t="s">
        <v>248</v>
      </c>
      <c r="E84" s="239">
        <v>375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21</v>
      </c>
      <c r="M84" s="241">
        <f>G84*(1+L84/100)</f>
        <v>0</v>
      </c>
      <c r="N84" s="241">
        <v>0</v>
      </c>
      <c r="O84" s="241">
        <f>ROUND(E84*N84,2)</f>
        <v>0</v>
      </c>
      <c r="P84" s="241">
        <v>0</v>
      </c>
      <c r="Q84" s="241">
        <f>ROUND(E84*P84,2)</f>
        <v>0</v>
      </c>
      <c r="R84" s="241"/>
      <c r="S84" s="241" t="s">
        <v>361</v>
      </c>
      <c r="T84" s="242" t="s">
        <v>362</v>
      </c>
      <c r="U84" s="224">
        <v>0</v>
      </c>
      <c r="V84" s="224">
        <f>ROUND(E84*U84,2)</f>
        <v>0</v>
      </c>
      <c r="W84" s="224"/>
      <c r="X84" s="224" t="s">
        <v>242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563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21"/>
      <c r="B85" s="222"/>
      <c r="C85" s="268" t="s">
        <v>1189</v>
      </c>
      <c r="D85" s="266"/>
      <c r="E85" s="267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1188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21"/>
      <c r="B86" s="222"/>
      <c r="C86" s="268" t="s">
        <v>1285</v>
      </c>
      <c r="D86" s="266"/>
      <c r="E86" s="267">
        <v>375</v>
      </c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1188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36">
        <v>31</v>
      </c>
      <c r="B87" s="237" t="s">
        <v>1286</v>
      </c>
      <c r="C87" s="256" t="s">
        <v>1287</v>
      </c>
      <c r="D87" s="238" t="s">
        <v>248</v>
      </c>
      <c r="E87" s="239">
        <v>112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41">
        <v>0</v>
      </c>
      <c r="O87" s="241">
        <f>ROUND(E87*N87,2)</f>
        <v>0</v>
      </c>
      <c r="P87" s="241">
        <v>0</v>
      </c>
      <c r="Q87" s="241">
        <f>ROUND(E87*P87,2)</f>
        <v>0</v>
      </c>
      <c r="R87" s="241"/>
      <c r="S87" s="241" t="s">
        <v>361</v>
      </c>
      <c r="T87" s="242" t="s">
        <v>362</v>
      </c>
      <c r="U87" s="224">
        <v>0</v>
      </c>
      <c r="V87" s="224">
        <f>ROUND(E87*U87,2)</f>
        <v>0</v>
      </c>
      <c r="W87" s="224"/>
      <c r="X87" s="224" t="s">
        <v>242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563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68" t="s">
        <v>1288</v>
      </c>
      <c r="D88" s="266"/>
      <c r="E88" s="267"/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1188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21"/>
      <c r="B89" s="222"/>
      <c r="C89" s="268" t="s">
        <v>1289</v>
      </c>
      <c r="D89" s="266"/>
      <c r="E89" s="267">
        <v>112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1188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ht="22.5" outlineLevel="1" x14ac:dyDescent="0.2">
      <c r="A90" s="236">
        <v>32</v>
      </c>
      <c r="B90" s="237" t="s">
        <v>1290</v>
      </c>
      <c r="C90" s="256" t="s">
        <v>1291</v>
      </c>
      <c r="D90" s="238" t="s">
        <v>248</v>
      </c>
      <c r="E90" s="239">
        <v>375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21</v>
      </c>
      <c r="M90" s="241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1"/>
      <c r="S90" s="241" t="s">
        <v>361</v>
      </c>
      <c r="T90" s="242" t="s">
        <v>362</v>
      </c>
      <c r="U90" s="224">
        <v>0</v>
      </c>
      <c r="V90" s="224">
        <f>ROUND(E90*U90,2)</f>
        <v>0</v>
      </c>
      <c r="W90" s="224"/>
      <c r="X90" s="224" t="s">
        <v>242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563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21"/>
      <c r="B91" s="222"/>
      <c r="C91" s="268" t="s">
        <v>1189</v>
      </c>
      <c r="D91" s="266"/>
      <c r="E91" s="267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1188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21"/>
      <c r="B92" s="222"/>
      <c r="C92" s="268" t="s">
        <v>1285</v>
      </c>
      <c r="D92" s="266"/>
      <c r="E92" s="267">
        <v>375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1188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x14ac:dyDescent="0.2">
      <c r="A93" s="230" t="s">
        <v>234</v>
      </c>
      <c r="B93" s="231" t="s">
        <v>130</v>
      </c>
      <c r="C93" s="255" t="s">
        <v>131</v>
      </c>
      <c r="D93" s="232"/>
      <c r="E93" s="233"/>
      <c r="F93" s="234"/>
      <c r="G93" s="234">
        <f>SUMIF(AG94:AG96,"&lt;&gt;NOR",G94:G96)</f>
        <v>0</v>
      </c>
      <c r="H93" s="234"/>
      <c r="I93" s="234">
        <f>SUM(I94:I96)</f>
        <v>0</v>
      </c>
      <c r="J93" s="234"/>
      <c r="K93" s="234">
        <f>SUM(K94:K96)</f>
        <v>0</v>
      </c>
      <c r="L93" s="234"/>
      <c r="M93" s="234">
        <f>SUM(M94:M96)</f>
        <v>0</v>
      </c>
      <c r="N93" s="234"/>
      <c r="O93" s="234">
        <f>SUM(O94:O96)</f>
        <v>4.24</v>
      </c>
      <c r="P93" s="234"/>
      <c r="Q93" s="234">
        <f>SUM(Q94:Q96)</f>
        <v>0</v>
      </c>
      <c r="R93" s="234"/>
      <c r="S93" s="234"/>
      <c r="T93" s="235"/>
      <c r="U93" s="229"/>
      <c r="V93" s="229">
        <f>SUM(V94:V96)</f>
        <v>0</v>
      </c>
      <c r="W93" s="229"/>
      <c r="X93" s="229"/>
      <c r="AG93" t="s">
        <v>235</v>
      </c>
    </row>
    <row r="94" spans="1:60" ht="22.5" outlineLevel="1" x14ac:dyDescent="0.2">
      <c r="A94" s="236">
        <v>33</v>
      </c>
      <c r="B94" s="237" t="s">
        <v>1292</v>
      </c>
      <c r="C94" s="256" t="s">
        <v>1293</v>
      </c>
      <c r="D94" s="238" t="s">
        <v>291</v>
      </c>
      <c r="E94" s="239">
        <v>1.73</v>
      </c>
      <c r="F94" s="240"/>
      <c r="G94" s="241">
        <f>ROUND(E94*F94,2)</f>
        <v>0</v>
      </c>
      <c r="H94" s="240"/>
      <c r="I94" s="241">
        <f>ROUND(E94*H94,2)</f>
        <v>0</v>
      </c>
      <c r="J94" s="240"/>
      <c r="K94" s="241">
        <f>ROUND(E94*J94,2)</f>
        <v>0</v>
      </c>
      <c r="L94" s="241">
        <v>21</v>
      </c>
      <c r="M94" s="241">
        <f>G94*(1+L94/100)</f>
        <v>0</v>
      </c>
      <c r="N94" s="241">
        <v>2.45329</v>
      </c>
      <c r="O94" s="241">
        <f>ROUND(E94*N94,2)</f>
        <v>4.24</v>
      </c>
      <c r="P94" s="241">
        <v>0</v>
      </c>
      <c r="Q94" s="241">
        <f>ROUND(E94*P94,2)</f>
        <v>0</v>
      </c>
      <c r="R94" s="241"/>
      <c r="S94" s="241" t="s">
        <v>361</v>
      </c>
      <c r="T94" s="242" t="s">
        <v>362</v>
      </c>
      <c r="U94" s="224">
        <v>0</v>
      </c>
      <c r="V94" s="224">
        <f>ROUND(E94*U94,2)</f>
        <v>0</v>
      </c>
      <c r="W94" s="224"/>
      <c r="X94" s="224" t="s">
        <v>242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563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21"/>
      <c r="B95" s="222"/>
      <c r="C95" s="268" t="s">
        <v>1294</v>
      </c>
      <c r="D95" s="266"/>
      <c r="E95" s="267"/>
      <c r="F95" s="224"/>
      <c r="G95" s="224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1188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21"/>
      <c r="B96" s="222"/>
      <c r="C96" s="268" t="s">
        <v>1198</v>
      </c>
      <c r="D96" s="266"/>
      <c r="E96" s="267">
        <v>1.73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1188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x14ac:dyDescent="0.2">
      <c r="A97" s="230" t="s">
        <v>234</v>
      </c>
      <c r="B97" s="231" t="s">
        <v>138</v>
      </c>
      <c r="C97" s="255" t="s">
        <v>139</v>
      </c>
      <c r="D97" s="232"/>
      <c r="E97" s="233"/>
      <c r="F97" s="234"/>
      <c r="G97" s="234">
        <f>SUMIF(AG98:AG122,"&lt;&gt;NOR",G98:G122)</f>
        <v>0</v>
      </c>
      <c r="H97" s="234"/>
      <c r="I97" s="234">
        <f>SUM(I98:I122)</f>
        <v>0</v>
      </c>
      <c r="J97" s="234"/>
      <c r="K97" s="234">
        <f>SUM(K98:K122)</f>
        <v>0</v>
      </c>
      <c r="L97" s="234"/>
      <c r="M97" s="234">
        <f>SUM(M98:M122)</f>
        <v>0</v>
      </c>
      <c r="N97" s="234"/>
      <c r="O97" s="234">
        <f>SUM(O98:O122)</f>
        <v>19.73</v>
      </c>
      <c r="P97" s="234"/>
      <c r="Q97" s="234">
        <f>SUM(Q98:Q122)</f>
        <v>0</v>
      </c>
      <c r="R97" s="234"/>
      <c r="S97" s="234"/>
      <c r="T97" s="235"/>
      <c r="U97" s="229"/>
      <c r="V97" s="229">
        <f>SUM(V98:V122)</f>
        <v>56.07</v>
      </c>
      <c r="W97" s="229"/>
      <c r="X97" s="229"/>
      <c r="AG97" t="s">
        <v>235</v>
      </c>
    </row>
    <row r="98" spans="1:60" outlineLevel="1" x14ac:dyDescent="0.2">
      <c r="A98" s="236">
        <v>34</v>
      </c>
      <c r="B98" s="237" t="s">
        <v>1295</v>
      </c>
      <c r="C98" s="256" t="s">
        <v>1296</v>
      </c>
      <c r="D98" s="238" t="s">
        <v>260</v>
      </c>
      <c r="E98" s="239">
        <v>114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41">
        <v>7.2000000000000005E-4</v>
      </c>
      <c r="O98" s="241">
        <f>ROUND(E98*N98,2)</f>
        <v>0.08</v>
      </c>
      <c r="P98" s="241">
        <v>0</v>
      </c>
      <c r="Q98" s="241">
        <f>ROUND(E98*P98,2)</f>
        <v>0</v>
      </c>
      <c r="R98" s="241"/>
      <c r="S98" s="241" t="s">
        <v>361</v>
      </c>
      <c r="T98" s="242" t="s">
        <v>362</v>
      </c>
      <c r="U98" s="224">
        <v>0</v>
      </c>
      <c r="V98" s="224">
        <f>ROUND(E98*U98,2)</f>
        <v>0</v>
      </c>
      <c r="W98" s="224"/>
      <c r="X98" s="224" t="s">
        <v>242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563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21"/>
      <c r="B99" s="222"/>
      <c r="C99" s="268" t="s">
        <v>1297</v>
      </c>
      <c r="D99" s="266"/>
      <c r="E99" s="267">
        <v>114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1188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44">
        <v>35</v>
      </c>
      <c r="B100" s="245" t="s">
        <v>1298</v>
      </c>
      <c r="C100" s="258" t="s">
        <v>1299</v>
      </c>
      <c r="D100" s="246" t="s">
        <v>260</v>
      </c>
      <c r="E100" s="247">
        <v>114</v>
      </c>
      <c r="F100" s="248"/>
      <c r="G100" s="249">
        <f>ROUND(E100*F100,2)</f>
        <v>0</v>
      </c>
      <c r="H100" s="248"/>
      <c r="I100" s="249">
        <f>ROUND(E100*H100,2)</f>
        <v>0</v>
      </c>
      <c r="J100" s="248"/>
      <c r="K100" s="249">
        <f>ROUND(E100*J100,2)</f>
        <v>0</v>
      </c>
      <c r="L100" s="249">
        <v>21</v>
      </c>
      <c r="M100" s="249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49"/>
      <c r="S100" s="249" t="s">
        <v>361</v>
      </c>
      <c r="T100" s="250" t="s">
        <v>362</v>
      </c>
      <c r="U100" s="224">
        <v>0</v>
      </c>
      <c r="V100" s="224">
        <f>ROUND(E100*U100,2)</f>
        <v>0</v>
      </c>
      <c r="W100" s="224"/>
      <c r="X100" s="224" t="s">
        <v>335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336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6">
        <v>36</v>
      </c>
      <c r="B101" s="237" t="s">
        <v>1300</v>
      </c>
      <c r="C101" s="256" t="s">
        <v>1301</v>
      </c>
      <c r="D101" s="238" t="s">
        <v>260</v>
      </c>
      <c r="E101" s="239">
        <v>452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41">
        <v>0</v>
      </c>
      <c r="O101" s="241">
        <f>ROUND(E101*N101,2)</f>
        <v>0</v>
      </c>
      <c r="P101" s="241">
        <v>0</v>
      </c>
      <c r="Q101" s="241">
        <f>ROUND(E101*P101,2)</f>
        <v>0</v>
      </c>
      <c r="R101" s="241"/>
      <c r="S101" s="241" t="s">
        <v>361</v>
      </c>
      <c r="T101" s="242" t="s">
        <v>362</v>
      </c>
      <c r="U101" s="224">
        <v>0</v>
      </c>
      <c r="V101" s="224">
        <f>ROUND(E101*U101,2)</f>
        <v>0</v>
      </c>
      <c r="W101" s="224"/>
      <c r="X101" s="224" t="s">
        <v>242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563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21"/>
      <c r="B102" s="222"/>
      <c r="C102" s="268" t="s">
        <v>1302</v>
      </c>
      <c r="D102" s="266"/>
      <c r="E102" s="267">
        <v>452</v>
      </c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1188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44">
        <v>37</v>
      </c>
      <c r="B103" s="245" t="s">
        <v>1303</v>
      </c>
      <c r="C103" s="258" t="s">
        <v>1304</v>
      </c>
      <c r="D103" s="246" t="s">
        <v>260</v>
      </c>
      <c r="E103" s="247">
        <v>452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21</v>
      </c>
      <c r="M103" s="249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49"/>
      <c r="S103" s="249" t="s">
        <v>361</v>
      </c>
      <c r="T103" s="250" t="s">
        <v>362</v>
      </c>
      <c r="U103" s="224">
        <v>0</v>
      </c>
      <c r="V103" s="224">
        <f>ROUND(E103*U103,2)</f>
        <v>0</v>
      </c>
      <c r="W103" s="224"/>
      <c r="X103" s="224" t="s">
        <v>335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336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6">
        <v>38</v>
      </c>
      <c r="B104" s="237" t="s">
        <v>1305</v>
      </c>
      <c r="C104" s="256" t="s">
        <v>1306</v>
      </c>
      <c r="D104" s="238" t="s">
        <v>260</v>
      </c>
      <c r="E104" s="239">
        <v>890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21</v>
      </c>
      <c r="M104" s="241">
        <f>G104*(1+L104/100)</f>
        <v>0</v>
      </c>
      <c r="N104" s="241">
        <v>0</v>
      </c>
      <c r="O104" s="241">
        <f>ROUND(E104*N104,2)</f>
        <v>0</v>
      </c>
      <c r="P104" s="241">
        <v>0</v>
      </c>
      <c r="Q104" s="241">
        <f>ROUND(E104*P104,2)</f>
        <v>0</v>
      </c>
      <c r="R104" s="241"/>
      <c r="S104" s="241" t="s">
        <v>361</v>
      </c>
      <c r="T104" s="242" t="s">
        <v>362</v>
      </c>
      <c r="U104" s="224">
        <v>0</v>
      </c>
      <c r="V104" s="224">
        <f>ROUND(E104*U104,2)</f>
        <v>0</v>
      </c>
      <c r="W104" s="224"/>
      <c r="X104" s="224" t="s">
        <v>242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563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21"/>
      <c r="B105" s="222"/>
      <c r="C105" s="268" t="s">
        <v>1307</v>
      </c>
      <c r="D105" s="266"/>
      <c r="E105" s="267">
        <v>890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1188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44">
        <v>39</v>
      </c>
      <c r="B106" s="245" t="s">
        <v>1308</v>
      </c>
      <c r="C106" s="258" t="s">
        <v>1309</v>
      </c>
      <c r="D106" s="246" t="s">
        <v>260</v>
      </c>
      <c r="E106" s="247">
        <v>890</v>
      </c>
      <c r="F106" s="248"/>
      <c r="G106" s="249">
        <f>ROUND(E106*F106,2)</f>
        <v>0</v>
      </c>
      <c r="H106" s="248"/>
      <c r="I106" s="249">
        <f>ROUND(E106*H106,2)</f>
        <v>0</v>
      </c>
      <c r="J106" s="248"/>
      <c r="K106" s="249">
        <f>ROUND(E106*J106,2)</f>
        <v>0</v>
      </c>
      <c r="L106" s="249">
        <v>21</v>
      </c>
      <c r="M106" s="249">
        <f>G106*(1+L106/100)</f>
        <v>0</v>
      </c>
      <c r="N106" s="249">
        <v>1.916E-2</v>
      </c>
      <c r="O106" s="249">
        <f>ROUND(E106*N106,2)</f>
        <v>17.05</v>
      </c>
      <c r="P106" s="249">
        <v>0</v>
      </c>
      <c r="Q106" s="249">
        <f>ROUND(E106*P106,2)</f>
        <v>0</v>
      </c>
      <c r="R106" s="249"/>
      <c r="S106" s="249" t="s">
        <v>361</v>
      </c>
      <c r="T106" s="250" t="s">
        <v>362</v>
      </c>
      <c r="U106" s="224">
        <v>0</v>
      </c>
      <c r="V106" s="224">
        <f>ROUND(E106*U106,2)</f>
        <v>0</v>
      </c>
      <c r="W106" s="224"/>
      <c r="X106" s="224" t="s">
        <v>335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336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44">
        <v>40</v>
      </c>
      <c r="B107" s="245" t="s">
        <v>1310</v>
      </c>
      <c r="C107" s="258" t="s">
        <v>1311</v>
      </c>
      <c r="D107" s="246" t="s">
        <v>238</v>
      </c>
      <c r="E107" s="247">
        <v>26</v>
      </c>
      <c r="F107" s="248"/>
      <c r="G107" s="249">
        <f>ROUND(E107*F107,2)</f>
        <v>0</v>
      </c>
      <c r="H107" s="248"/>
      <c r="I107" s="249">
        <f>ROUND(E107*H107,2)</f>
        <v>0</v>
      </c>
      <c r="J107" s="248"/>
      <c r="K107" s="249">
        <f>ROUND(E107*J107,2)</f>
        <v>0</v>
      </c>
      <c r="L107" s="249">
        <v>21</v>
      </c>
      <c r="M107" s="249">
        <f>G107*(1+L107/100)</f>
        <v>0</v>
      </c>
      <c r="N107" s="249">
        <v>4.2900000000000004E-3</v>
      </c>
      <c r="O107" s="249">
        <f>ROUND(E107*N107,2)</f>
        <v>0.11</v>
      </c>
      <c r="P107" s="249">
        <v>0</v>
      </c>
      <c r="Q107" s="249">
        <f>ROUND(E107*P107,2)</f>
        <v>0</v>
      </c>
      <c r="R107" s="249"/>
      <c r="S107" s="249" t="s">
        <v>361</v>
      </c>
      <c r="T107" s="250" t="s">
        <v>362</v>
      </c>
      <c r="U107" s="224">
        <v>0</v>
      </c>
      <c r="V107" s="224">
        <f>ROUND(E107*U107,2)</f>
        <v>0</v>
      </c>
      <c r="W107" s="224"/>
      <c r="X107" s="224" t="s">
        <v>242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563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44">
        <v>41</v>
      </c>
      <c r="B108" s="245" t="s">
        <v>1312</v>
      </c>
      <c r="C108" s="258" t="s">
        <v>1313</v>
      </c>
      <c r="D108" s="246" t="s">
        <v>238</v>
      </c>
      <c r="E108" s="247">
        <v>26</v>
      </c>
      <c r="F108" s="248"/>
      <c r="G108" s="249">
        <f>ROUND(E108*F108,2)</f>
        <v>0</v>
      </c>
      <c r="H108" s="248"/>
      <c r="I108" s="249">
        <f>ROUND(E108*H108,2)</f>
        <v>0</v>
      </c>
      <c r="J108" s="248"/>
      <c r="K108" s="249">
        <f>ROUND(E108*J108,2)</f>
        <v>0</v>
      </c>
      <c r="L108" s="249">
        <v>21</v>
      </c>
      <c r="M108" s="249">
        <f>G108*(1+L108/100)</f>
        <v>0</v>
      </c>
      <c r="N108" s="249">
        <v>3.5999999999999999E-3</v>
      </c>
      <c r="O108" s="249">
        <f>ROUND(E108*N108,2)</f>
        <v>0.09</v>
      </c>
      <c r="P108" s="249">
        <v>0</v>
      </c>
      <c r="Q108" s="249">
        <f>ROUND(E108*P108,2)</f>
        <v>0</v>
      </c>
      <c r="R108" s="249"/>
      <c r="S108" s="249" t="s">
        <v>361</v>
      </c>
      <c r="T108" s="250" t="s">
        <v>362</v>
      </c>
      <c r="U108" s="224">
        <v>0</v>
      </c>
      <c r="V108" s="224">
        <f>ROUND(E108*U108,2)</f>
        <v>0</v>
      </c>
      <c r="W108" s="224"/>
      <c r="X108" s="224" t="s">
        <v>335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665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44">
        <v>42</v>
      </c>
      <c r="B109" s="245" t="s">
        <v>1314</v>
      </c>
      <c r="C109" s="258" t="s">
        <v>1315</v>
      </c>
      <c r="D109" s="246" t="s">
        <v>238</v>
      </c>
      <c r="E109" s="247">
        <v>72</v>
      </c>
      <c r="F109" s="248"/>
      <c r="G109" s="249">
        <f>ROUND(E109*F109,2)</f>
        <v>0</v>
      </c>
      <c r="H109" s="248"/>
      <c r="I109" s="249">
        <f>ROUND(E109*H109,2)</f>
        <v>0</v>
      </c>
      <c r="J109" s="248"/>
      <c r="K109" s="249">
        <f>ROUND(E109*J109,2)</f>
        <v>0</v>
      </c>
      <c r="L109" s="249">
        <v>21</v>
      </c>
      <c r="M109" s="249">
        <f>G109*(1+L109/100)</f>
        <v>0</v>
      </c>
      <c r="N109" s="249">
        <v>6.8599999999999998E-3</v>
      </c>
      <c r="O109" s="249">
        <f>ROUND(E109*N109,2)</f>
        <v>0.49</v>
      </c>
      <c r="P109" s="249">
        <v>0</v>
      </c>
      <c r="Q109" s="249">
        <f>ROUND(E109*P109,2)</f>
        <v>0</v>
      </c>
      <c r="R109" s="249"/>
      <c r="S109" s="249" t="s">
        <v>361</v>
      </c>
      <c r="T109" s="250" t="s">
        <v>362</v>
      </c>
      <c r="U109" s="224">
        <v>0</v>
      </c>
      <c r="V109" s="224">
        <f>ROUND(E109*U109,2)</f>
        <v>0</v>
      </c>
      <c r="W109" s="224"/>
      <c r="X109" s="224" t="s">
        <v>242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563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44">
        <v>43</v>
      </c>
      <c r="B110" s="245" t="s">
        <v>1316</v>
      </c>
      <c r="C110" s="258" t="s">
        <v>1317</v>
      </c>
      <c r="D110" s="246" t="s">
        <v>238</v>
      </c>
      <c r="E110" s="247">
        <v>72</v>
      </c>
      <c r="F110" s="248"/>
      <c r="G110" s="249">
        <f>ROUND(E110*F110,2)</f>
        <v>0</v>
      </c>
      <c r="H110" s="248"/>
      <c r="I110" s="249">
        <f>ROUND(E110*H110,2)</f>
        <v>0</v>
      </c>
      <c r="J110" s="248"/>
      <c r="K110" s="249">
        <f>ROUND(E110*J110,2)</f>
        <v>0</v>
      </c>
      <c r="L110" s="249">
        <v>21</v>
      </c>
      <c r="M110" s="249">
        <f>G110*(1+L110/100)</f>
        <v>0</v>
      </c>
      <c r="N110" s="249">
        <v>5.7999999999999996E-3</v>
      </c>
      <c r="O110" s="249">
        <f>ROUND(E110*N110,2)</f>
        <v>0.42</v>
      </c>
      <c r="P110" s="249">
        <v>0</v>
      </c>
      <c r="Q110" s="249">
        <f>ROUND(E110*P110,2)</f>
        <v>0</v>
      </c>
      <c r="R110" s="249"/>
      <c r="S110" s="249" t="s">
        <v>361</v>
      </c>
      <c r="T110" s="250" t="s">
        <v>362</v>
      </c>
      <c r="U110" s="224">
        <v>0</v>
      </c>
      <c r="V110" s="224">
        <f>ROUND(E110*U110,2)</f>
        <v>0</v>
      </c>
      <c r="W110" s="224"/>
      <c r="X110" s="224" t="s">
        <v>335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665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44">
        <v>44</v>
      </c>
      <c r="B111" s="245" t="s">
        <v>1318</v>
      </c>
      <c r="C111" s="258" t="s">
        <v>1319</v>
      </c>
      <c r="D111" s="246" t="s">
        <v>238</v>
      </c>
      <c r="E111" s="247">
        <v>96</v>
      </c>
      <c r="F111" s="248"/>
      <c r="G111" s="249">
        <f>ROUND(E111*F111,2)</f>
        <v>0</v>
      </c>
      <c r="H111" s="248"/>
      <c r="I111" s="249">
        <f>ROUND(E111*H111,2)</f>
        <v>0</v>
      </c>
      <c r="J111" s="248"/>
      <c r="K111" s="249">
        <f>ROUND(E111*J111,2)</f>
        <v>0</v>
      </c>
      <c r="L111" s="249">
        <v>21</v>
      </c>
      <c r="M111" s="249">
        <f>G111*(1+L111/100)</f>
        <v>0</v>
      </c>
      <c r="N111" s="249">
        <v>7.9299999999999995E-3</v>
      </c>
      <c r="O111" s="249">
        <f>ROUND(E111*N111,2)</f>
        <v>0.76</v>
      </c>
      <c r="P111" s="249">
        <v>0</v>
      </c>
      <c r="Q111" s="249">
        <f>ROUND(E111*P111,2)</f>
        <v>0</v>
      </c>
      <c r="R111" s="249"/>
      <c r="S111" s="249" t="s">
        <v>361</v>
      </c>
      <c r="T111" s="250" t="s">
        <v>362</v>
      </c>
      <c r="U111" s="224">
        <v>0</v>
      </c>
      <c r="V111" s="224">
        <f>ROUND(E111*U111,2)</f>
        <v>0</v>
      </c>
      <c r="W111" s="224"/>
      <c r="X111" s="224" t="s">
        <v>242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563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44">
        <v>45</v>
      </c>
      <c r="B112" s="245" t="s">
        <v>1320</v>
      </c>
      <c r="C112" s="258" t="s">
        <v>1321</v>
      </c>
      <c r="D112" s="246" t="s">
        <v>238</v>
      </c>
      <c r="E112" s="247">
        <v>96</v>
      </c>
      <c r="F112" s="248"/>
      <c r="G112" s="249">
        <f>ROUND(E112*F112,2)</f>
        <v>0</v>
      </c>
      <c r="H112" s="248"/>
      <c r="I112" s="249">
        <f>ROUND(E112*H112,2)</f>
        <v>0</v>
      </c>
      <c r="J112" s="248"/>
      <c r="K112" s="249">
        <f>ROUND(E112*J112,2)</f>
        <v>0</v>
      </c>
      <c r="L112" s="249">
        <v>21</v>
      </c>
      <c r="M112" s="249">
        <f>G112*(1+L112/100)</f>
        <v>0</v>
      </c>
      <c r="N112" s="249">
        <v>6.6E-3</v>
      </c>
      <c r="O112" s="249">
        <f>ROUND(E112*N112,2)</f>
        <v>0.63</v>
      </c>
      <c r="P112" s="249">
        <v>0</v>
      </c>
      <c r="Q112" s="249">
        <f>ROUND(E112*P112,2)</f>
        <v>0</v>
      </c>
      <c r="R112" s="249"/>
      <c r="S112" s="249" t="s">
        <v>361</v>
      </c>
      <c r="T112" s="250" t="s">
        <v>362</v>
      </c>
      <c r="U112" s="224">
        <v>0</v>
      </c>
      <c r="V112" s="224">
        <f>ROUND(E112*U112,2)</f>
        <v>0</v>
      </c>
      <c r="W112" s="224"/>
      <c r="X112" s="224" t="s">
        <v>335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665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44">
        <v>46</v>
      </c>
      <c r="B113" s="245" t="s">
        <v>1322</v>
      </c>
      <c r="C113" s="258" t="s">
        <v>1323</v>
      </c>
      <c r="D113" s="246" t="s">
        <v>260</v>
      </c>
      <c r="E113" s="247">
        <v>114</v>
      </c>
      <c r="F113" s="248"/>
      <c r="G113" s="249">
        <f>ROUND(E113*F113,2)</f>
        <v>0</v>
      </c>
      <c r="H113" s="248"/>
      <c r="I113" s="249">
        <f>ROUND(E113*H113,2)</f>
        <v>0</v>
      </c>
      <c r="J113" s="248"/>
      <c r="K113" s="249">
        <f>ROUND(E113*J113,2)</f>
        <v>0</v>
      </c>
      <c r="L113" s="249">
        <v>21</v>
      </c>
      <c r="M113" s="249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49"/>
      <c r="S113" s="249" t="s">
        <v>361</v>
      </c>
      <c r="T113" s="250" t="s">
        <v>362</v>
      </c>
      <c r="U113" s="224">
        <v>0</v>
      </c>
      <c r="V113" s="224">
        <f>ROUND(E113*U113,2)</f>
        <v>0</v>
      </c>
      <c r="W113" s="224"/>
      <c r="X113" s="224" t="s">
        <v>242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563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44">
        <v>47</v>
      </c>
      <c r="B114" s="245" t="s">
        <v>1324</v>
      </c>
      <c r="C114" s="258" t="s">
        <v>1325</v>
      </c>
      <c r="D114" s="246" t="s">
        <v>260</v>
      </c>
      <c r="E114" s="247">
        <v>114</v>
      </c>
      <c r="F114" s="248"/>
      <c r="G114" s="249">
        <f>ROUND(E114*F114,2)</f>
        <v>0</v>
      </c>
      <c r="H114" s="248"/>
      <c r="I114" s="249">
        <f>ROUND(E114*H114,2)</f>
        <v>0</v>
      </c>
      <c r="J114" s="248"/>
      <c r="K114" s="249">
        <f>ROUND(E114*J114,2)</f>
        <v>0</v>
      </c>
      <c r="L114" s="249">
        <v>21</v>
      </c>
      <c r="M114" s="249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49"/>
      <c r="S114" s="249" t="s">
        <v>361</v>
      </c>
      <c r="T114" s="250" t="s">
        <v>362</v>
      </c>
      <c r="U114" s="224">
        <v>0</v>
      </c>
      <c r="V114" s="224">
        <f>ROUND(E114*U114,2)</f>
        <v>0</v>
      </c>
      <c r="W114" s="224"/>
      <c r="X114" s="224" t="s">
        <v>242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563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44">
        <v>48</v>
      </c>
      <c r="B115" s="245" t="s">
        <v>1326</v>
      </c>
      <c r="C115" s="258" t="s">
        <v>1327</v>
      </c>
      <c r="D115" s="246" t="s">
        <v>260</v>
      </c>
      <c r="E115" s="247">
        <v>452</v>
      </c>
      <c r="F115" s="248"/>
      <c r="G115" s="249">
        <f>ROUND(E115*F115,2)</f>
        <v>0</v>
      </c>
      <c r="H115" s="248"/>
      <c r="I115" s="249">
        <f>ROUND(E115*H115,2)</f>
        <v>0</v>
      </c>
      <c r="J115" s="248"/>
      <c r="K115" s="249">
        <f>ROUND(E115*J115,2)</f>
        <v>0</v>
      </c>
      <c r="L115" s="249">
        <v>21</v>
      </c>
      <c r="M115" s="249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49"/>
      <c r="S115" s="249" t="s">
        <v>361</v>
      </c>
      <c r="T115" s="250" t="s">
        <v>362</v>
      </c>
      <c r="U115" s="224">
        <v>0</v>
      </c>
      <c r="V115" s="224">
        <f>ROUND(E115*U115,2)</f>
        <v>0</v>
      </c>
      <c r="W115" s="224"/>
      <c r="X115" s="224" t="s">
        <v>242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563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44">
        <v>49</v>
      </c>
      <c r="B116" s="245" t="s">
        <v>1328</v>
      </c>
      <c r="C116" s="258" t="s">
        <v>1329</v>
      </c>
      <c r="D116" s="246" t="s">
        <v>260</v>
      </c>
      <c r="E116" s="247">
        <v>452</v>
      </c>
      <c r="F116" s="248"/>
      <c r="G116" s="249">
        <f>ROUND(E116*F116,2)</f>
        <v>0</v>
      </c>
      <c r="H116" s="248"/>
      <c r="I116" s="249">
        <f>ROUND(E116*H116,2)</f>
        <v>0</v>
      </c>
      <c r="J116" s="248"/>
      <c r="K116" s="249">
        <f>ROUND(E116*J116,2)</f>
        <v>0</v>
      </c>
      <c r="L116" s="249">
        <v>21</v>
      </c>
      <c r="M116" s="249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49"/>
      <c r="S116" s="249" t="s">
        <v>361</v>
      </c>
      <c r="T116" s="250" t="s">
        <v>362</v>
      </c>
      <c r="U116" s="224">
        <v>0</v>
      </c>
      <c r="V116" s="224">
        <f>ROUND(E116*U116,2)</f>
        <v>0</v>
      </c>
      <c r="W116" s="224"/>
      <c r="X116" s="224" t="s">
        <v>242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563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44">
        <v>50</v>
      </c>
      <c r="B117" s="245" t="s">
        <v>1330</v>
      </c>
      <c r="C117" s="258" t="s">
        <v>1331</v>
      </c>
      <c r="D117" s="246" t="s">
        <v>260</v>
      </c>
      <c r="E117" s="247">
        <v>890</v>
      </c>
      <c r="F117" s="248"/>
      <c r="G117" s="249">
        <f>ROUND(E117*F117,2)</f>
        <v>0</v>
      </c>
      <c r="H117" s="248"/>
      <c r="I117" s="249">
        <f>ROUND(E117*H117,2)</f>
        <v>0</v>
      </c>
      <c r="J117" s="248"/>
      <c r="K117" s="249">
        <f>ROUND(E117*J117,2)</f>
        <v>0</v>
      </c>
      <c r="L117" s="249">
        <v>21</v>
      </c>
      <c r="M117" s="249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49"/>
      <c r="S117" s="249" t="s">
        <v>361</v>
      </c>
      <c r="T117" s="250" t="s">
        <v>362</v>
      </c>
      <c r="U117" s="224">
        <v>0</v>
      </c>
      <c r="V117" s="224">
        <f>ROUND(E117*U117,2)</f>
        <v>0</v>
      </c>
      <c r="W117" s="224"/>
      <c r="X117" s="224" t="s">
        <v>242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563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6">
        <v>51</v>
      </c>
      <c r="B118" s="237" t="s">
        <v>768</v>
      </c>
      <c r="C118" s="256" t="s">
        <v>769</v>
      </c>
      <c r="D118" s="238" t="s">
        <v>260</v>
      </c>
      <c r="E118" s="239">
        <v>890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21</v>
      </c>
      <c r="M118" s="241">
        <f>G118*(1+L118/100)</f>
        <v>0</v>
      </c>
      <c r="N118" s="241">
        <v>0</v>
      </c>
      <c r="O118" s="241">
        <f>ROUND(E118*N118,2)</f>
        <v>0</v>
      </c>
      <c r="P118" s="241">
        <v>0</v>
      </c>
      <c r="Q118" s="241">
        <f>ROUND(E118*P118,2)</f>
        <v>0</v>
      </c>
      <c r="R118" s="241" t="s">
        <v>473</v>
      </c>
      <c r="S118" s="241" t="s">
        <v>240</v>
      </c>
      <c r="T118" s="242" t="s">
        <v>1254</v>
      </c>
      <c r="U118" s="224">
        <v>6.3E-2</v>
      </c>
      <c r="V118" s="224">
        <f>ROUND(E118*U118,2)</f>
        <v>56.07</v>
      </c>
      <c r="W118" s="224"/>
      <c r="X118" s="224" t="s">
        <v>242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243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21"/>
      <c r="B119" s="222"/>
      <c r="C119" s="260" t="s">
        <v>657</v>
      </c>
      <c r="D119" s="253"/>
      <c r="E119" s="253"/>
      <c r="F119" s="253"/>
      <c r="G119" s="253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294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6">
        <v>52</v>
      </c>
      <c r="B120" s="237" t="s">
        <v>1332</v>
      </c>
      <c r="C120" s="256" t="s">
        <v>1333</v>
      </c>
      <c r="D120" s="238" t="s">
        <v>260</v>
      </c>
      <c r="E120" s="239">
        <v>1456</v>
      </c>
      <c r="F120" s="240"/>
      <c r="G120" s="241">
        <f>ROUND(E120*F120,2)</f>
        <v>0</v>
      </c>
      <c r="H120" s="240"/>
      <c r="I120" s="241">
        <f>ROUND(E120*H120,2)</f>
        <v>0</v>
      </c>
      <c r="J120" s="240"/>
      <c r="K120" s="241">
        <f>ROUND(E120*J120,2)</f>
        <v>0</v>
      </c>
      <c r="L120" s="241">
        <v>21</v>
      </c>
      <c r="M120" s="241">
        <f>G120*(1+L120/100)</f>
        <v>0</v>
      </c>
      <c r="N120" s="241">
        <v>6.9999999999999994E-5</v>
      </c>
      <c r="O120" s="241">
        <f>ROUND(E120*N120,2)</f>
        <v>0.1</v>
      </c>
      <c r="P120" s="241">
        <v>0</v>
      </c>
      <c r="Q120" s="241">
        <f>ROUND(E120*P120,2)</f>
        <v>0</v>
      </c>
      <c r="R120" s="241"/>
      <c r="S120" s="241" t="s">
        <v>361</v>
      </c>
      <c r="T120" s="242" t="s">
        <v>362</v>
      </c>
      <c r="U120" s="224">
        <v>0</v>
      </c>
      <c r="V120" s="224">
        <f>ROUND(E120*U120,2)</f>
        <v>0</v>
      </c>
      <c r="W120" s="224"/>
      <c r="X120" s="224" t="s">
        <v>242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563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21"/>
      <c r="B121" s="222"/>
      <c r="C121" s="268" t="s">
        <v>1334</v>
      </c>
      <c r="D121" s="266"/>
      <c r="E121" s="267">
        <v>1456</v>
      </c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1188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2.5" outlineLevel="1" x14ac:dyDescent="0.2">
      <c r="A122" s="244">
        <v>53</v>
      </c>
      <c r="B122" s="245" t="s">
        <v>1335</v>
      </c>
      <c r="C122" s="258" t="s">
        <v>1336</v>
      </c>
      <c r="D122" s="246" t="s">
        <v>1020</v>
      </c>
      <c r="E122" s="247">
        <v>13</v>
      </c>
      <c r="F122" s="248"/>
      <c r="G122" s="249">
        <f>ROUND(E122*F122,2)</f>
        <v>0</v>
      </c>
      <c r="H122" s="248"/>
      <c r="I122" s="249">
        <f>ROUND(E122*H122,2)</f>
        <v>0</v>
      </c>
      <c r="J122" s="248"/>
      <c r="K122" s="249">
        <f>ROUND(E122*J122,2)</f>
        <v>0</v>
      </c>
      <c r="L122" s="249">
        <v>21</v>
      </c>
      <c r="M122" s="249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49"/>
      <c r="S122" s="249" t="s">
        <v>361</v>
      </c>
      <c r="T122" s="250" t="s">
        <v>362</v>
      </c>
      <c r="U122" s="224">
        <v>0</v>
      </c>
      <c r="V122" s="224">
        <f>ROUND(E122*U122,2)</f>
        <v>0</v>
      </c>
      <c r="W122" s="224"/>
      <c r="X122" s="224" t="s">
        <v>242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563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x14ac:dyDescent="0.2">
      <c r="A123" s="230" t="s">
        <v>234</v>
      </c>
      <c r="B123" s="231" t="s">
        <v>140</v>
      </c>
      <c r="C123" s="255" t="s">
        <v>141</v>
      </c>
      <c r="D123" s="232"/>
      <c r="E123" s="233"/>
      <c r="F123" s="234"/>
      <c r="G123" s="234">
        <f>SUMIF(AG124:AG133,"&lt;&gt;NOR",G124:G133)</f>
        <v>0</v>
      </c>
      <c r="H123" s="234"/>
      <c r="I123" s="234">
        <f>SUM(I124:I133)</f>
        <v>0</v>
      </c>
      <c r="J123" s="234"/>
      <c r="K123" s="234">
        <f>SUM(K124:K133)</f>
        <v>0</v>
      </c>
      <c r="L123" s="234"/>
      <c r="M123" s="234">
        <f>SUM(M124:M133)</f>
        <v>0</v>
      </c>
      <c r="N123" s="234"/>
      <c r="O123" s="234">
        <f>SUM(O124:O133)</f>
        <v>28.020000000000003</v>
      </c>
      <c r="P123" s="234"/>
      <c r="Q123" s="234">
        <f>SUM(Q124:Q133)</f>
        <v>3.81</v>
      </c>
      <c r="R123" s="234"/>
      <c r="S123" s="234"/>
      <c r="T123" s="235"/>
      <c r="U123" s="229"/>
      <c r="V123" s="229">
        <f>SUM(V124:V133)</f>
        <v>0</v>
      </c>
      <c r="W123" s="229"/>
      <c r="X123" s="229"/>
      <c r="AG123" t="s">
        <v>235</v>
      </c>
    </row>
    <row r="124" spans="1:60" ht="22.5" outlineLevel="1" x14ac:dyDescent="0.2">
      <c r="A124" s="244">
        <v>54</v>
      </c>
      <c r="B124" s="245" t="s">
        <v>1337</v>
      </c>
      <c r="C124" s="258" t="s">
        <v>1338</v>
      </c>
      <c r="D124" s="246" t="s">
        <v>260</v>
      </c>
      <c r="E124" s="247">
        <v>120</v>
      </c>
      <c r="F124" s="248"/>
      <c r="G124" s="249">
        <f>ROUND(E124*F124,2)</f>
        <v>0</v>
      </c>
      <c r="H124" s="248"/>
      <c r="I124" s="249">
        <f>ROUND(E124*H124,2)</f>
        <v>0</v>
      </c>
      <c r="J124" s="248"/>
      <c r="K124" s="249">
        <f>ROUND(E124*J124,2)</f>
        <v>0</v>
      </c>
      <c r="L124" s="249">
        <v>21</v>
      </c>
      <c r="M124" s="249">
        <f>G124*(1+L124/100)</f>
        <v>0</v>
      </c>
      <c r="N124" s="249">
        <v>0.14321</v>
      </c>
      <c r="O124" s="249">
        <f>ROUND(E124*N124,2)</f>
        <v>17.190000000000001</v>
      </c>
      <c r="P124" s="249">
        <v>0</v>
      </c>
      <c r="Q124" s="249">
        <f>ROUND(E124*P124,2)</f>
        <v>0</v>
      </c>
      <c r="R124" s="249"/>
      <c r="S124" s="249" t="s">
        <v>361</v>
      </c>
      <c r="T124" s="250" t="s">
        <v>362</v>
      </c>
      <c r="U124" s="224">
        <v>0</v>
      </c>
      <c r="V124" s="224">
        <f>ROUND(E124*U124,2)</f>
        <v>0</v>
      </c>
      <c r="W124" s="224"/>
      <c r="X124" s="224" t="s">
        <v>242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563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44">
        <v>55</v>
      </c>
      <c r="B125" s="245" t="s">
        <v>1339</v>
      </c>
      <c r="C125" s="258" t="s">
        <v>1340</v>
      </c>
      <c r="D125" s="246" t="s">
        <v>260</v>
      </c>
      <c r="E125" s="247">
        <v>120</v>
      </c>
      <c r="F125" s="248"/>
      <c r="G125" s="249">
        <f>ROUND(E125*F125,2)</f>
        <v>0</v>
      </c>
      <c r="H125" s="248"/>
      <c r="I125" s="249">
        <f>ROUND(E125*H125,2)</f>
        <v>0</v>
      </c>
      <c r="J125" s="248"/>
      <c r="K125" s="249">
        <f>ROUND(E125*J125,2)</f>
        <v>0</v>
      </c>
      <c r="L125" s="249">
        <v>21</v>
      </c>
      <c r="M125" s="249">
        <f>G125*(1+L125/100)</f>
        <v>0</v>
      </c>
      <c r="N125" s="249">
        <v>5.8000000000000003E-2</v>
      </c>
      <c r="O125" s="249">
        <f>ROUND(E125*N125,2)</f>
        <v>6.96</v>
      </c>
      <c r="P125" s="249">
        <v>0</v>
      </c>
      <c r="Q125" s="249">
        <f>ROUND(E125*P125,2)</f>
        <v>0</v>
      </c>
      <c r="R125" s="249"/>
      <c r="S125" s="249" t="s">
        <v>361</v>
      </c>
      <c r="T125" s="250" t="s">
        <v>362</v>
      </c>
      <c r="U125" s="224">
        <v>0</v>
      </c>
      <c r="V125" s="224">
        <f>ROUND(E125*U125,2)</f>
        <v>0</v>
      </c>
      <c r="W125" s="224"/>
      <c r="X125" s="224" t="s">
        <v>335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665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44">
        <v>56</v>
      </c>
      <c r="B126" s="245" t="s">
        <v>1341</v>
      </c>
      <c r="C126" s="258" t="s">
        <v>1342</v>
      </c>
      <c r="D126" s="246" t="s">
        <v>260</v>
      </c>
      <c r="E126" s="247">
        <v>30</v>
      </c>
      <c r="F126" s="248"/>
      <c r="G126" s="249">
        <f>ROUND(E126*F126,2)</f>
        <v>0</v>
      </c>
      <c r="H126" s="248"/>
      <c r="I126" s="249">
        <f>ROUND(E126*H126,2)</f>
        <v>0</v>
      </c>
      <c r="J126" s="248"/>
      <c r="K126" s="249">
        <f>ROUND(E126*J126,2)</f>
        <v>0</v>
      </c>
      <c r="L126" s="249">
        <v>21</v>
      </c>
      <c r="M126" s="249">
        <f>G126*(1+L126/100)</f>
        <v>0</v>
      </c>
      <c r="N126" s="249">
        <v>0.10095</v>
      </c>
      <c r="O126" s="249">
        <f>ROUND(E126*N126,2)</f>
        <v>3.03</v>
      </c>
      <c r="P126" s="249">
        <v>0</v>
      </c>
      <c r="Q126" s="249">
        <f>ROUND(E126*P126,2)</f>
        <v>0</v>
      </c>
      <c r="R126" s="249"/>
      <c r="S126" s="249" t="s">
        <v>361</v>
      </c>
      <c r="T126" s="250" t="s">
        <v>362</v>
      </c>
      <c r="U126" s="224">
        <v>0</v>
      </c>
      <c r="V126" s="224">
        <f>ROUND(E126*U126,2)</f>
        <v>0</v>
      </c>
      <c r="W126" s="224"/>
      <c r="X126" s="224" t="s">
        <v>242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563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44">
        <v>57</v>
      </c>
      <c r="B127" s="245" t="s">
        <v>1343</v>
      </c>
      <c r="C127" s="258" t="s">
        <v>1344</v>
      </c>
      <c r="D127" s="246" t="s">
        <v>260</v>
      </c>
      <c r="E127" s="247">
        <v>30</v>
      </c>
      <c r="F127" s="248"/>
      <c r="G127" s="249">
        <f>ROUND(E127*F127,2)</f>
        <v>0</v>
      </c>
      <c r="H127" s="248"/>
      <c r="I127" s="249">
        <f>ROUND(E127*H127,2)</f>
        <v>0</v>
      </c>
      <c r="J127" s="248"/>
      <c r="K127" s="249">
        <f>ROUND(E127*J127,2)</f>
        <v>0</v>
      </c>
      <c r="L127" s="249">
        <v>21</v>
      </c>
      <c r="M127" s="249">
        <f>G127*(1+L127/100)</f>
        <v>0</v>
      </c>
      <c r="N127" s="249">
        <v>2.8000000000000001E-2</v>
      </c>
      <c r="O127" s="249">
        <f>ROUND(E127*N127,2)</f>
        <v>0.84</v>
      </c>
      <c r="P127" s="249">
        <v>0</v>
      </c>
      <c r="Q127" s="249">
        <f>ROUND(E127*P127,2)</f>
        <v>0</v>
      </c>
      <c r="R127" s="249"/>
      <c r="S127" s="249" t="s">
        <v>361</v>
      </c>
      <c r="T127" s="250" t="s">
        <v>362</v>
      </c>
      <c r="U127" s="224">
        <v>0</v>
      </c>
      <c r="V127" s="224">
        <f>ROUND(E127*U127,2)</f>
        <v>0</v>
      </c>
      <c r="W127" s="224"/>
      <c r="X127" s="224" t="s">
        <v>335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665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6">
        <v>58</v>
      </c>
      <c r="B128" s="237" t="s">
        <v>1345</v>
      </c>
      <c r="C128" s="256" t="s">
        <v>1346</v>
      </c>
      <c r="D128" s="238" t="s">
        <v>291</v>
      </c>
      <c r="E128" s="239">
        <v>1.73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21</v>
      </c>
      <c r="M128" s="241">
        <f>G128*(1+L128/100)</f>
        <v>0</v>
      </c>
      <c r="N128" s="241">
        <v>0</v>
      </c>
      <c r="O128" s="241">
        <f>ROUND(E128*N128,2)</f>
        <v>0</v>
      </c>
      <c r="P128" s="241">
        <v>2.2000000000000002</v>
      </c>
      <c r="Q128" s="241">
        <f>ROUND(E128*P128,2)</f>
        <v>3.81</v>
      </c>
      <c r="R128" s="241"/>
      <c r="S128" s="241" t="s">
        <v>361</v>
      </c>
      <c r="T128" s="242" t="s">
        <v>362</v>
      </c>
      <c r="U128" s="224">
        <v>0</v>
      </c>
      <c r="V128" s="224">
        <f>ROUND(E128*U128,2)</f>
        <v>0</v>
      </c>
      <c r="W128" s="224"/>
      <c r="X128" s="224" t="s">
        <v>242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563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21"/>
      <c r="B129" s="222"/>
      <c r="C129" s="268" t="s">
        <v>1294</v>
      </c>
      <c r="D129" s="266"/>
      <c r="E129" s="267"/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1188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21"/>
      <c r="B130" s="222"/>
      <c r="C130" s="268" t="s">
        <v>1198</v>
      </c>
      <c r="D130" s="266"/>
      <c r="E130" s="267">
        <v>1.73</v>
      </c>
      <c r="F130" s="224"/>
      <c r="G130" s="224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1188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44">
        <v>59</v>
      </c>
      <c r="B131" s="245" t="s">
        <v>1347</v>
      </c>
      <c r="C131" s="258" t="s">
        <v>1348</v>
      </c>
      <c r="D131" s="246" t="s">
        <v>248</v>
      </c>
      <c r="E131" s="247">
        <v>0</v>
      </c>
      <c r="F131" s="248"/>
      <c r="G131" s="249">
        <f>ROUND(E131*F131,2)</f>
        <v>0</v>
      </c>
      <c r="H131" s="248"/>
      <c r="I131" s="249">
        <f>ROUND(E131*H131,2)</f>
        <v>0</v>
      </c>
      <c r="J131" s="248"/>
      <c r="K131" s="249">
        <f>ROUND(E131*J131,2)</f>
        <v>0</v>
      </c>
      <c r="L131" s="249">
        <v>21</v>
      </c>
      <c r="M131" s="249">
        <f>G131*(1+L131/100)</f>
        <v>0</v>
      </c>
      <c r="N131" s="249">
        <v>0</v>
      </c>
      <c r="O131" s="249">
        <f>ROUND(E131*N131,2)</f>
        <v>0</v>
      </c>
      <c r="P131" s="249">
        <v>0.32400000000000001</v>
      </c>
      <c r="Q131" s="249">
        <f>ROUND(E131*P131,2)</f>
        <v>0</v>
      </c>
      <c r="R131" s="249"/>
      <c r="S131" s="249" t="s">
        <v>361</v>
      </c>
      <c r="T131" s="250" t="s">
        <v>362</v>
      </c>
      <c r="U131" s="224">
        <v>0</v>
      </c>
      <c r="V131" s="224">
        <f>ROUND(E131*U131,2)</f>
        <v>0</v>
      </c>
      <c r="W131" s="224"/>
      <c r="X131" s="224" t="s">
        <v>242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563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ht="22.5" outlineLevel="1" x14ac:dyDescent="0.2">
      <c r="A132" s="244">
        <v>60</v>
      </c>
      <c r="B132" s="245" t="s">
        <v>1349</v>
      </c>
      <c r="C132" s="258" t="s">
        <v>1350</v>
      </c>
      <c r="D132" s="246" t="s">
        <v>238</v>
      </c>
      <c r="E132" s="247">
        <v>0</v>
      </c>
      <c r="F132" s="248"/>
      <c r="G132" s="249">
        <f>ROUND(E132*F132,2)</f>
        <v>0</v>
      </c>
      <c r="H132" s="248"/>
      <c r="I132" s="249">
        <f>ROUND(E132*H132,2)</f>
        <v>0</v>
      </c>
      <c r="J132" s="248"/>
      <c r="K132" s="249">
        <f>ROUND(E132*J132,2)</f>
        <v>0</v>
      </c>
      <c r="L132" s="249">
        <v>21</v>
      </c>
      <c r="M132" s="249">
        <f>G132*(1+L132/100)</f>
        <v>0</v>
      </c>
      <c r="N132" s="249">
        <v>0</v>
      </c>
      <c r="O132" s="249">
        <f>ROUND(E132*N132,2)</f>
        <v>0</v>
      </c>
      <c r="P132" s="249">
        <v>0.109</v>
      </c>
      <c r="Q132" s="249">
        <f>ROUND(E132*P132,2)</f>
        <v>0</v>
      </c>
      <c r="R132" s="249"/>
      <c r="S132" s="249" t="s">
        <v>361</v>
      </c>
      <c r="T132" s="250" t="s">
        <v>362</v>
      </c>
      <c r="U132" s="224">
        <v>0</v>
      </c>
      <c r="V132" s="224">
        <f>ROUND(E132*U132,2)</f>
        <v>0</v>
      </c>
      <c r="W132" s="224"/>
      <c r="X132" s="224" t="s">
        <v>242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563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ht="22.5" outlineLevel="1" x14ac:dyDescent="0.2">
      <c r="A133" s="244">
        <v>61</v>
      </c>
      <c r="B133" s="245" t="s">
        <v>1351</v>
      </c>
      <c r="C133" s="258" t="s">
        <v>1352</v>
      </c>
      <c r="D133" s="246" t="s">
        <v>291</v>
      </c>
      <c r="E133" s="247">
        <v>0</v>
      </c>
      <c r="F133" s="248"/>
      <c r="G133" s="249">
        <f>ROUND(E133*F133,2)</f>
        <v>0</v>
      </c>
      <c r="H133" s="248"/>
      <c r="I133" s="249">
        <f>ROUND(E133*H133,2)</f>
        <v>0</v>
      </c>
      <c r="J133" s="248"/>
      <c r="K133" s="249">
        <f>ROUND(E133*J133,2)</f>
        <v>0</v>
      </c>
      <c r="L133" s="249">
        <v>21</v>
      </c>
      <c r="M133" s="249">
        <f>G133*(1+L133/100)</f>
        <v>0</v>
      </c>
      <c r="N133" s="249">
        <v>0</v>
      </c>
      <c r="O133" s="249">
        <f>ROUND(E133*N133,2)</f>
        <v>0</v>
      </c>
      <c r="P133" s="249">
        <v>2.2000000000000002</v>
      </c>
      <c r="Q133" s="249">
        <f>ROUND(E133*P133,2)</f>
        <v>0</v>
      </c>
      <c r="R133" s="249"/>
      <c r="S133" s="249" t="s">
        <v>361</v>
      </c>
      <c r="T133" s="250" t="s">
        <v>362</v>
      </c>
      <c r="U133" s="224">
        <v>0</v>
      </c>
      <c r="V133" s="224">
        <f>ROUND(E133*U133,2)</f>
        <v>0</v>
      </c>
      <c r="W133" s="224"/>
      <c r="X133" s="224" t="s">
        <v>242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563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x14ac:dyDescent="0.2">
      <c r="A134" s="230" t="s">
        <v>234</v>
      </c>
      <c r="B134" s="231" t="s">
        <v>203</v>
      </c>
      <c r="C134" s="255" t="s">
        <v>204</v>
      </c>
      <c r="D134" s="232"/>
      <c r="E134" s="233"/>
      <c r="F134" s="234"/>
      <c r="G134" s="234">
        <f>SUMIF(AG135:AG143,"&lt;&gt;NOR",G135:G143)</f>
        <v>0</v>
      </c>
      <c r="H134" s="234"/>
      <c r="I134" s="234">
        <f>SUM(I135:I143)</f>
        <v>0</v>
      </c>
      <c r="J134" s="234"/>
      <c r="K134" s="234">
        <f>SUM(K135:K143)</f>
        <v>0</v>
      </c>
      <c r="L134" s="234"/>
      <c r="M134" s="234">
        <f>SUM(M135:M143)</f>
        <v>0</v>
      </c>
      <c r="N134" s="234"/>
      <c r="O134" s="234">
        <f>SUM(O135:O143)</f>
        <v>0</v>
      </c>
      <c r="P134" s="234"/>
      <c r="Q134" s="234">
        <f>SUM(Q135:Q143)</f>
        <v>0</v>
      </c>
      <c r="R134" s="234"/>
      <c r="S134" s="234"/>
      <c r="T134" s="235"/>
      <c r="U134" s="229"/>
      <c r="V134" s="229">
        <f>SUM(V135:V143)</f>
        <v>0</v>
      </c>
      <c r="W134" s="229"/>
      <c r="X134" s="229"/>
      <c r="AG134" t="s">
        <v>235</v>
      </c>
    </row>
    <row r="135" spans="1:60" ht="22.5" outlineLevel="1" x14ac:dyDescent="0.2">
      <c r="A135" s="244">
        <v>62</v>
      </c>
      <c r="B135" s="245" t="s">
        <v>1353</v>
      </c>
      <c r="C135" s="258" t="s">
        <v>1354</v>
      </c>
      <c r="D135" s="246" t="s">
        <v>313</v>
      </c>
      <c r="E135" s="247">
        <v>0.79500000000000004</v>
      </c>
      <c r="F135" s="248"/>
      <c r="G135" s="249">
        <f>ROUND(E135*F135,2)</f>
        <v>0</v>
      </c>
      <c r="H135" s="248"/>
      <c r="I135" s="249">
        <f>ROUND(E135*H135,2)</f>
        <v>0</v>
      </c>
      <c r="J135" s="248"/>
      <c r="K135" s="249">
        <f>ROUND(E135*J135,2)</f>
        <v>0</v>
      </c>
      <c r="L135" s="249">
        <v>21</v>
      </c>
      <c r="M135" s="249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49"/>
      <c r="S135" s="249" t="s">
        <v>361</v>
      </c>
      <c r="T135" s="250" t="s">
        <v>362</v>
      </c>
      <c r="U135" s="224">
        <v>0</v>
      </c>
      <c r="V135" s="224">
        <f>ROUND(E135*U135,2)</f>
        <v>0</v>
      </c>
      <c r="W135" s="224"/>
      <c r="X135" s="224" t="s">
        <v>242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563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44">
        <v>63</v>
      </c>
      <c r="B136" s="245" t="s">
        <v>1355</v>
      </c>
      <c r="C136" s="258" t="s">
        <v>1356</v>
      </c>
      <c r="D136" s="246" t="s">
        <v>313</v>
      </c>
      <c r="E136" s="247">
        <v>0.79500000000000004</v>
      </c>
      <c r="F136" s="248"/>
      <c r="G136" s="249">
        <f>ROUND(E136*F136,2)</f>
        <v>0</v>
      </c>
      <c r="H136" s="248"/>
      <c r="I136" s="249">
        <f>ROUND(E136*H136,2)</f>
        <v>0</v>
      </c>
      <c r="J136" s="248"/>
      <c r="K136" s="249">
        <f>ROUND(E136*J136,2)</f>
        <v>0</v>
      </c>
      <c r="L136" s="249">
        <v>21</v>
      </c>
      <c r="M136" s="249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49"/>
      <c r="S136" s="249" t="s">
        <v>361</v>
      </c>
      <c r="T136" s="250" t="s">
        <v>362</v>
      </c>
      <c r="U136" s="224">
        <v>0</v>
      </c>
      <c r="V136" s="224">
        <f>ROUND(E136*U136,2)</f>
        <v>0</v>
      </c>
      <c r="W136" s="224"/>
      <c r="X136" s="224" t="s">
        <v>242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563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44">
        <v>64</v>
      </c>
      <c r="B137" s="245" t="s">
        <v>1357</v>
      </c>
      <c r="C137" s="258" t="s">
        <v>1358</v>
      </c>
      <c r="D137" s="246" t="s">
        <v>313</v>
      </c>
      <c r="E137" s="247">
        <v>0.79500000000000004</v>
      </c>
      <c r="F137" s="248"/>
      <c r="G137" s="249">
        <f>ROUND(E137*F137,2)</f>
        <v>0</v>
      </c>
      <c r="H137" s="248"/>
      <c r="I137" s="249">
        <f>ROUND(E137*H137,2)</f>
        <v>0</v>
      </c>
      <c r="J137" s="248"/>
      <c r="K137" s="249">
        <f>ROUND(E137*J137,2)</f>
        <v>0</v>
      </c>
      <c r="L137" s="249">
        <v>21</v>
      </c>
      <c r="M137" s="249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49"/>
      <c r="S137" s="249" t="s">
        <v>361</v>
      </c>
      <c r="T137" s="250" t="s">
        <v>362</v>
      </c>
      <c r="U137" s="224">
        <v>0</v>
      </c>
      <c r="V137" s="224">
        <f>ROUND(E137*U137,2)</f>
        <v>0</v>
      </c>
      <c r="W137" s="224"/>
      <c r="X137" s="224" t="s">
        <v>242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563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44">
        <v>65</v>
      </c>
      <c r="B138" s="245" t="s">
        <v>1359</v>
      </c>
      <c r="C138" s="258" t="s">
        <v>1360</v>
      </c>
      <c r="D138" s="246" t="s">
        <v>313</v>
      </c>
      <c r="E138" s="247">
        <v>192.72800000000001</v>
      </c>
      <c r="F138" s="248"/>
      <c r="G138" s="249">
        <f>ROUND(E138*F138,2)</f>
        <v>0</v>
      </c>
      <c r="H138" s="248"/>
      <c r="I138" s="249">
        <f>ROUND(E138*H138,2)</f>
        <v>0</v>
      </c>
      <c r="J138" s="248"/>
      <c r="K138" s="249">
        <f>ROUND(E138*J138,2)</f>
        <v>0</v>
      </c>
      <c r="L138" s="249">
        <v>21</v>
      </c>
      <c r="M138" s="249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49"/>
      <c r="S138" s="249" t="s">
        <v>361</v>
      </c>
      <c r="T138" s="250" t="s">
        <v>362</v>
      </c>
      <c r="U138" s="224">
        <v>0</v>
      </c>
      <c r="V138" s="224">
        <f>ROUND(E138*U138,2)</f>
        <v>0</v>
      </c>
      <c r="W138" s="224"/>
      <c r="X138" s="224" t="s">
        <v>242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563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44">
        <v>66</v>
      </c>
      <c r="B139" s="245" t="s">
        <v>1361</v>
      </c>
      <c r="C139" s="258" t="s">
        <v>1362</v>
      </c>
      <c r="D139" s="246" t="s">
        <v>313</v>
      </c>
      <c r="E139" s="247">
        <v>192.72800000000001</v>
      </c>
      <c r="F139" s="248"/>
      <c r="G139" s="249">
        <f>ROUND(E139*F139,2)</f>
        <v>0</v>
      </c>
      <c r="H139" s="248"/>
      <c r="I139" s="249">
        <f>ROUND(E139*H139,2)</f>
        <v>0</v>
      </c>
      <c r="J139" s="248"/>
      <c r="K139" s="249">
        <f>ROUND(E139*J139,2)</f>
        <v>0</v>
      </c>
      <c r="L139" s="249">
        <v>21</v>
      </c>
      <c r="M139" s="249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49"/>
      <c r="S139" s="249" t="s">
        <v>361</v>
      </c>
      <c r="T139" s="250" t="s">
        <v>362</v>
      </c>
      <c r="U139" s="224">
        <v>0</v>
      </c>
      <c r="V139" s="224">
        <f>ROUND(E139*U139,2)</f>
        <v>0</v>
      </c>
      <c r="W139" s="224"/>
      <c r="X139" s="224" t="s">
        <v>242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563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ht="22.5" outlineLevel="1" x14ac:dyDescent="0.2">
      <c r="A140" s="244">
        <v>67</v>
      </c>
      <c r="B140" s="245" t="s">
        <v>1363</v>
      </c>
      <c r="C140" s="258" t="s">
        <v>1364</v>
      </c>
      <c r="D140" s="246" t="s">
        <v>313</v>
      </c>
      <c r="E140" s="247">
        <v>192.72800000000001</v>
      </c>
      <c r="F140" s="248"/>
      <c r="G140" s="249">
        <f>ROUND(E140*F140,2)</f>
        <v>0</v>
      </c>
      <c r="H140" s="248"/>
      <c r="I140" s="249">
        <f>ROUND(E140*H140,2)</f>
        <v>0</v>
      </c>
      <c r="J140" s="248"/>
      <c r="K140" s="249">
        <f>ROUND(E140*J140,2)</f>
        <v>0</v>
      </c>
      <c r="L140" s="249">
        <v>21</v>
      </c>
      <c r="M140" s="249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49"/>
      <c r="S140" s="249" t="s">
        <v>361</v>
      </c>
      <c r="T140" s="250" t="s">
        <v>362</v>
      </c>
      <c r="U140" s="224">
        <v>0</v>
      </c>
      <c r="V140" s="224">
        <f>ROUND(E140*U140,2)</f>
        <v>0</v>
      </c>
      <c r="W140" s="224"/>
      <c r="X140" s="224" t="s">
        <v>242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563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ht="22.5" outlineLevel="1" x14ac:dyDescent="0.2">
      <c r="A141" s="236">
        <v>68</v>
      </c>
      <c r="B141" s="237" t="s">
        <v>1365</v>
      </c>
      <c r="C141" s="256" t="s">
        <v>1366</v>
      </c>
      <c r="D141" s="238" t="s">
        <v>313</v>
      </c>
      <c r="E141" s="239">
        <v>186.578</v>
      </c>
      <c r="F141" s="240"/>
      <c r="G141" s="241">
        <f>ROUND(E141*F141,2)</f>
        <v>0</v>
      </c>
      <c r="H141" s="240"/>
      <c r="I141" s="241">
        <f>ROUND(E141*H141,2)</f>
        <v>0</v>
      </c>
      <c r="J141" s="240"/>
      <c r="K141" s="241">
        <f>ROUND(E141*J141,2)</f>
        <v>0</v>
      </c>
      <c r="L141" s="241">
        <v>21</v>
      </c>
      <c r="M141" s="241">
        <f>G141*(1+L141/100)</f>
        <v>0</v>
      </c>
      <c r="N141" s="241">
        <v>0</v>
      </c>
      <c r="O141" s="241">
        <f>ROUND(E141*N141,2)</f>
        <v>0</v>
      </c>
      <c r="P141" s="241">
        <v>0</v>
      </c>
      <c r="Q141" s="241">
        <f>ROUND(E141*P141,2)</f>
        <v>0</v>
      </c>
      <c r="R141" s="241"/>
      <c r="S141" s="241" t="s">
        <v>361</v>
      </c>
      <c r="T141" s="242" t="s">
        <v>362</v>
      </c>
      <c r="U141" s="224">
        <v>0</v>
      </c>
      <c r="V141" s="224">
        <f>ROUND(E141*U141,2)</f>
        <v>0</v>
      </c>
      <c r="W141" s="224"/>
      <c r="X141" s="224" t="s">
        <v>242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563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21"/>
      <c r="B142" s="222"/>
      <c r="C142" s="268" t="s">
        <v>1367</v>
      </c>
      <c r="D142" s="266"/>
      <c r="E142" s="267"/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1188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21"/>
      <c r="B143" s="222"/>
      <c r="C143" s="268" t="s">
        <v>1368</v>
      </c>
      <c r="D143" s="266"/>
      <c r="E143" s="267">
        <v>186.58</v>
      </c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1188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x14ac:dyDescent="0.2">
      <c r="A144" s="230" t="s">
        <v>234</v>
      </c>
      <c r="B144" s="231" t="s">
        <v>154</v>
      </c>
      <c r="C144" s="255" t="s">
        <v>155</v>
      </c>
      <c r="D144" s="232"/>
      <c r="E144" s="233"/>
      <c r="F144" s="234"/>
      <c r="G144" s="234">
        <f>SUMIF(AG145:AG149,"&lt;&gt;NOR",G145:G149)</f>
        <v>0</v>
      </c>
      <c r="H144" s="234"/>
      <c r="I144" s="234">
        <f>SUM(I145:I149)</f>
        <v>0</v>
      </c>
      <c r="J144" s="234"/>
      <c r="K144" s="234">
        <f>SUM(K145:K149)</f>
        <v>0</v>
      </c>
      <c r="L144" s="234"/>
      <c r="M144" s="234">
        <f>SUM(M145:M149)</f>
        <v>0</v>
      </c>
      <c r="N144" s="234"/>
      <c r="O144" s="234">
        <f>SUM(O145:O149)</f>
        <v>6.0000000000000005E-2</v>
      </c>
      <c r="P144" s="234"/>
      <c r="Q144" s="234">
        <f>SUM(Q145:Q149)</f>
        <v>0</v>
      </c>
      <c r="R144" s="234"/>
      <c r="S144" s="234"/>
      <c r="T144" s="235"/>
      <c r="U144" s="229"/>
      <c r="V144" s="229">
        <f>SUM(V145:V149)</f>
        <v>0</v>
      </c>
      <c r="W144" s="229"/>
      <c r="X144" s="229"/>
      <c r="AG144" t="s">
        <v>235</v>
      </c>
    </row>
    <row r="145" spans="1:60" outlineLevel="1" x14ac:dyDescent="0.2">
      <c r="A145" s="236">
        <v>69</v>
      </c>
      <c r="B145" s="237" t="s">
        <v>1369</v>
      </c>
      <c r="C145" s="256" t="s">
        <v>1370</v>
      </c>
      <c r="D145" s="238" t="s">
        <v>248</v>
      </c>
      <c r="E145" s="239">
        <v>14.04</v>
      </c>
      <c r="F145" s="240"/>
      <c r="G145" s="241">
        <f>ROUND(E145*F145,2)</f>
        <v>0</v>
      </c>
      <c r="H145" s="240"/>
      <c r="I145" s="241">
        <f>ROUND(E145*H145,2)</f>
        <v>0</v>
      </c>
      <c r="J145" s="240"/>
      <c r="K145" s="241">
        <f>ROUND(E145*J145,2)</f>
        <v>0</v>
      </c>
      <c r="L145" s="241">
        <v>21</v>
      </c>
      <c r="M145" s="241">
        <f>G145*(1+L145/100)</f>
        <v>0</v>
      </c>
      <c r="N145" s="241">
        <v>4.0000000000000002E-4</v>
      </c>
      <c r="O145" s="241">
        <f>ROUND(E145*N145,2)</f>
        <v>0.01</v>
      </c>
      <c r="P145" s="241">
        <v>0</v>
      </c>
      <c r="Q145" s="241">
        <f>ROUND(E145*P145,2)</f>
        <v>0</v>
      </c>
      <c r="R145" s="241"/>
      <c r="S145" s="241" t="s">
        <v>361</v>
      </c>
      <c r="T145" s="242" t="s">
        <v>362</v>
      </c>
      <c r="U145" s="224">
        <v>0</v>
      </c>
      <c r="V145" s="224">
        <f>ROUND(E145*U145,2)</f>
        <v>0</v>
      </c>
      <c r="W145" s="224"/>
      <c r="X145" s="224" t="s">
        <v>242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563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21"/>
      <c r="B146" s="222"/>
      <c r="C146" s="268" t="s">
        <v>1371</v>
      </c>
      <c r="D146" s="266"/>
      <c r="E146" s="267">
        <v>14.04</v>
      </c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1188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6">
        <v>70</v>
      </c>
      <c r="B147" s="237" t="s">
        <v>1372</v>
      </c>
      <c r="C147" s="256" t="s">
        <v>1373</v>
      </c>
      <c r="D147" s="238" t="s">
        <v>248</v>
      </c>
      <c r="E147" s="239">
        <v>14.04</v>
      </c>
      <c r="F147" s="240"/>
      <c r="G147" s="241">
        <f>ROUND(E147*F147,2)</f>
        <v>0</v>
      </c>
      <c r="H147" s="240"/>
      <c r="I147" s="241">
        <f>ROUND(E147*H147,2)</f>
        <v>0</v>
      </c>
      <c r="J147" s="240"/>
      <c r="K147" s="241">
        <f>ROUND(E147*J147,2)</f>
        <v>0</v>
      </c>
      <c r="L147" s="241">
        <v>21</v>
      </c>
      <c r="M147" s="241">
        <f>G147*(1+L147/100)</f>
        <v>0</v>
      </c>
      <c r="N147" s="241">
        <v>3.8800000000000002E-3</v>
      </c>
      <c r="O147" s="241">
        <f>ROUND(E147*N147,2)</f>
        <v>0.05</v>
      </c>
      <c r="P147" s="241">
        <v>0</v>
      </c>
      <c r="Q147" s="241">
        <f>ROUND(E147*P147,2)</f>
        <v>0</v>
      </c>
      <c r="R147" s="241"/>
      <c r="S147" s="241" t="s">
        <v>361</v>
      </c>
      <c r="T147" s="242" t="s">
        <v>362</v>
      </c>
      <c r="U147" s="224">
        <v>0</v>
      </c>
      <c r="V147" s="224">
        <f>ROUND(E147*U147,2)</f>
        <v>0</v>
      </c>
      <c r="W147" s="224"/>
      <c r="X147" s="224" t="s">
        <v>335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665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21"/>
      <c r="B148" s="222"/>
      <c r="C148" s="268" t="s">
        <v>1374</v>
      </c>
      <c r="D148" s="266"/>
      <c r="E148" s="267"/>
      <c r="F148" s="224"/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1188</v>
      </c>
      <c r="AH148" s="214">
        <v>0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21"/>
      <c r="B149" s="222"/>
      <c r="C149" s="268" t="s">
        <v>1375</v>
      </c>
      <c r="D149" s="266"/>
      <c r="E149" s="267">
        <v>14.04</v>
      </c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1188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x14ac:dyDescent="0.2">
      <c r="A150" s="230" t="s">
        <v>234</v>
      </c>
      <c r="B150" s="231" t="s">
        <v>199</v>
      </c>
      <c r="C150" s="255" t="s">
        <v>200</v>
      </c>
      <c r="D150" s="232"/>
      <c r="E150" s="233"/>
      <c r="F150" s="234"/>
      <c r="G150" s="234">
        <f>SUMIF(AG151:AG165,"&lt;&gt;NOR",G151:G165)</f>
        <v>0</v>
      </c>
      <c r="H150" s="234"/>
      <c r="I150" s="234">
        <f>SUM(I151:I165)</f>
        <v>0</v>
      </c>
      <c r="J150" s="234"/>
      <c r="K150" s="234">
        <f>SUM(K151:K165)</f>
        <v>0</v>
      </c>
      <c r="L150" s="234"/>
      <c r="M150" s="234">
        <f>SUM(M151:M165)</f>
        <v>0</v>
      </c>
      <c r="N150" s="234"/>
      <c r="O150" s="234">
        <f>SUM(O151:O165)</f>
        <v>0.96000000000000008</v>
      </c>
      <c r="P150" s="234"/>
      <c r="Q150" s="234">
        <f>SUM(Q151:Q165)</f>
        <v>0</v>
      </c>
      <c r="R150" s="234"/>
      <c r="S150" s="234"/>
      <c r="T150" s="235"/>
      <c r="U150" s="229"/>
      <c r="V150" s="229">
        <f>SUM(V151:V165)</f>
        <v>0</v>
      </c>
      <c r="W150" s="229"/>
      <c r="X150" s="229"/>
      <c r="AG150" t="s">
        <v>235</v>
      </c>
    </row>
    <row r="151" spans="1:60" outlineLevel="1" x14ac:dyDescent="0.2">
      <c r="A151" s="244">
        <v>71</v>
      </c>
      <c r="B151" s="245" t="s">
        <v>1376</v>
      </c>
      <c r="C151" s="258" t="s">
        <v>1377</v>
      </c>
      <c r="D151" s="246" t="s">
        <v>238</v>
      </c>
      <c r="E151" s="247">
        <v>12</v>
      </c>
      <c r="F151" s="248"/>
      <c r="G151" s="249">
        <f>ROUND(E151*F151,2)</f>
        <v>0</v>
      </c>
      <c r="H151" s="248"/>
      <c r="I151" s="249">
        <f>ROUND(E151*H151,2)</f>
        <v>0</v>
      </c>
      <c r="J151" s="248"/>
      <c r="K151" s="249">
        <f>ROUND(E151*J151,2)</f>
        <v>0</v>
      </c>
      <c r="L151" s="249">
        <v>21</v>
      </c>
      <c r="M151" s="249">
        <f>G151*(1+L151/100)</f>
        <v>0</v>
      </c>
      <c r="N151" s="249">
        <v>8.3000000000000001E-4</v>
      </c>
      <c r="O151" s="249">
        <f>ROUND(E151*N151,2)</f>
        <v>0.01</v>
      </c>
      <c r="P151" s="249">
        <v>0</v>
      </c>
      <c r="Q151" s="249">
        <f>ROUND(E151*P151,2)</f>
        <v>0</v>
      </c>
      <c r="R151" s="249"/>
      <c r="S151" s="249" t="s">
        <v>361</v>
      </c>
      <c r="T151" s="250" t="s">
        <v>362</v>
      </c>
      <c r="U151" s="224">
        <v>0</v>
      </c>
      <c r="V151" s="224">
        <f>ROUND(E151*U151,2)</f>
        <v>0</v>
      </c>
      <c r="W151" s="224"/>
      <c r="X151" s="224" t="s">
        <v>242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563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44">
        <v>72</v>
      </c>
      <c r="B152" s="245" t="s">
        <v>1378</v>
      </c>
      <c r="C152" s="258" t="s">
        <v>1379</v>
      </c>
      <c r="D152" s="246" t="s">
        <v>238</v>
      </c>
      <c r="E152" s="247">
        <v>2</v>
      </c>
      <c r="F152" s="248"/>
      <c r="G152" s="249">
        <f>ROUND(E152*F152,2)</f>
        <v>0</v>
      </c>
      <c r="H152" s="248"/>
      <c r="I152" s="249">
        <f>ROUND(E152*H152,2)</f>
        <v>0</v>
      </c>
      <c r="J152" s="248"/>
      <c r="K152" s="249">
        <f>ROUND(E152*J152,2)</f>
        <v>0</v>
      </c>
      <c r="L152" s="249">
        <v>21</v>
      </c>
      <c r="M152" s="249">
        <f>G152*(1+L152/100)</f>
        <v>0</v>
      </c>
      <c r="N152" s="249">
        <v>8.2000000000000003E-2</v>
      </c>
      <c r="O152" s="249">
        <f>ROUND(E152*N152,2)</f>
        <v>0.16</v>
      </c>
      <c r="P152" s="249">
        <v>0</v>
      </c>
      <c r="Q152" s="249">
        <f>ROUND(E152*P152,2)</f>
        <v>0</v>
      </c>
      <c r="R152" s="249"/>
      <c r="S152" s="249" t="s">
        <v>361</v>
      </c>
      <c r="T152" s="250" t="s">
        <v>362</v>
      </c>
      <c r="U152" s="224">
        <v>0</v>
      </c>
      <c r="V152" s="224">
        <f>ROUND(E152*U152,2)</f>
        <v>0</v>
      </c>
      <c r="W152" s="224"/>
      <c r="X152" s="224" t="s">
        <v>335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665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44">
        <v>73</v>
      </c>
      <c r="B153" s="245" t="s">
        <v>1380</v>
      </c>
      <c r="C153" s="258" t="s">
        <v>1381</v>
      </c>
      <c r="D153" s="246" t="s">
        <v>238</v>
      </c>
      <c r="E153" s="247">
        <v>2</v>
      </c>
      <c r="F153" s="248"/>
      <c r="G153" s="249">
        <f>ROUND(E153*F153,2)</f>
        <v>0</v>
      </c>
      <c r="H153" s="248"/>
      <c r="I153" s="249">
        <f>ROUND(E153*H153,2)</f>
        <v>0</v>
      </c>
      <c r="J153" s="248"/>
      <c r="K153" s="249">
        <f>ROUND(E153*J153,2)</f>
        <v>0</v>
      </c>
      <c r="L153" s="249">
        <v>21</v>
      </c>
      <c r="M153" s="249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49"/>
      <c r="S153" s="249" t="s">
        <v>361</v>
      </c>
      <c r="T153" s="250" t="s">
        <v>362</v>
      </c>
      <c r="U153" s="224">
        <v>0</v>
      </c>
      <c r="V153" s="224">
        <f>ROUND(E153*U153,2)</f>
        <v>0</v>
      </c>
      <c r="W153" s="224"/>
      <c r="X153" s="224" t="s">
        <v>335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665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44">
        <v>74</v>
      </c>
      <c r="B154" s="245" t="s">
        <v>1382</v>
      </c>
      <c r="C154" s="258" t="s">
        <v>1383</v>
      </c>
      <c r="D154" s="246" t="s">
        <v>238</v>
      </c>
      <c r="E154" s="247">
        <v>1</v>
      </c>
      <c r="F154" s="248"/>
      <c r="G154" s="249">
        <f>ROUND(E154*F154,2)</f>
        <v>0</v>
      </c>
      <c r="H154" s="248"/>
      <c r="I154" s="249">
        <f>ROUND(E154*H154,2)</f>
        <v>0</v>
      </c>
      <c r="J154" s="248"/>
      <c r="K154" s="249">
        <f>ROUND(E154*J154,2)</f>
        <v>0</v>
      </c>
      <c r="L154" s="249">
        <v>21</v>
      </c>
      <c r="M154" s="249">
        <f>G154*(1+L154/100)</f>
        <v>0</v>
      </c>
      <c r="N154" s="249">
        <v>1.15E-3</v>
      </c>
      <c r="O154" s="249">
        <f>ROUND(E154*N154,2)</f>
        <v>0</v>
      </c>
      <c r="P154" s="249">
        <v>0</v>
      </c>
      <c r="Q154" s="249">
        <f>ROUND(E154*P154,2)</f>
        <v>0</v>
      </c>
      <c r="R154" s="249"/>
      <c r="S154" s="249" t="s">
        <v>361</v>
      </c>
      <c r="T154" s="250" t="s">
        <v>362</v>
      </c>
      <c r="U154" s="224">
        <v>0</v>
      </c>
      <c r="V154" s="224">
        <f>ROUND(E154*U154,2)</f>
        <v>0</v>
      </c>
      <c r="W154" s="224"/>
      <c r="X154" s="224" t="s">
        <v>242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563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44">
        <v>75</v>
      </c>
      <c r="B155" s="245" t="s">
        <v>1384</v>
      </c>
      <c r="C155" s="258" t="s">
        <v>1385</v>
      </c>
      <c r="D155" s="246" t="s">
        <v>238</v>
      </c>
      <c r="E155" s="247">
        <v>6</v>
      </c>
      <c r="F155" s="248"/>
      <c r="G155" s="249">
        <f>ROUND(E155*F155,2)</f>
        <v>0</v>
      </c>
      <c r="H155" s="248"/>
      <c r="I155" s="249">
        <f>ROUND(E155*H155,2)</f>
        <v>0</v>
      </c>
      <c r="J155" s="248"/>
      <c r="K155" s="249">
        <f>ROUND(E155*J155,2)</f>
        <v>0</v>
      </c>
      <c r="L155" s="249">
        <v>21</v>
      </c>
      <c r="M155" s="249">
        <f>G155*(1+L155/100)</f>
        <v>0</v>
      </c>
      <c r="N155" s="249">
        <v>1.8499999999999999E-2</v>
      </c>
      <c r="O155" s="249">
        <f>ROUND(E155*N155,2)</f>
        <v>0.11</v>
      </c>
      <c r="P155" s="249">
        <v>0</v>
      </c>
      <c r="Q155" s="249">
        <f>ROUND(E155*P155,2)</f>
        <v>0</v>
      </c>
      <c r="R155" s="249"/>
      <c r="S155" s="249" t="s">
        <v>361</v>
      </c>
      <c r="T155" s="250" t="s">
        <v>362</v>
      </c>
      <c r="U155" s="224">
        <v>0</v>
      </c>
      <c r="V155" s="224">
        <f>ROUND(E155*U155,2)</f>
        <v>0</v>
      </c>
      <c r="W155" s="224"/>
      <c r="X155" s="224" t="s">
        <v>335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665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44">
        <v>76</v>
      </c>
      <c r="B156" s="245" t="s">
        <v>1386</v>
      </c>
      <c r="C156" s="258" t="s">
        <v>1387</v>
      </c>
      <c r="D156" s="246" t="s">
        <v>238</v>
      </c>
      <c r="E156" s="247">
        <v>6</v>
      </c>
      <c r="F156" s="248"/>
      <c r="G156" s="249">
        <f>ROUND(E156*F156,2)</f>
        <v>0</v>
      </c>
      <c r="H156" s="248"/>
      <c r="I156" s="249">
        <f>ROUND(E156*H156,2)</f>
        <v>0</v>
      </c>
      <c r="J156" s="248"/>
      <c r="K156" s="249">
        <f>ROUND(E156*J156,2)</f>
        <v>0</v>
      </c>
      <c r="L156" s="249">
        <v>21</v>
      </c>
      <c r="M156" s="249">
        <f>G156*(1+L156/100)</f>
        <v>0</v>
      </c>
      <c r="N156" s="249">
        <v>1.01E-3</v>
      </c>
      <c r="O156" s="249">
        <f>ROUND(E156*N156,2)</f>
        <v>0.01</v>
      </c>
      <c r="P156" s="249">
        <v>0</v>
      </c>
      <c r="Q156" s="249">
        <f>ROUND(E156*P156,2)</f>
        <v>0</v>
      </c>
      <c r="R156" s="249"/>
      <c r="S156" s="249" t="s">
        <v>361</v>
      </c>
      <c r="T156" s="250" t="s">
        <v>362</v>
      </c>
      <c r="U156" s="224">
        <v>0</v>
      </c>
      <c r="V156" s="224">
        <f>ROUND(E156*U156,2)</f>
        <v>0</v>
      </c>
      <c r="W156" s="224"/>
      <c r="X156" s="224" t="s">
        <v>242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563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44">
        <v>77</v>
      </c>
      <c r="B157" s="245" t="s">
        <v>1388</v>
      </c>
      <c r="C157" s="258" t="s">
        <v>1389</v>
      </c>
      <c r="D157" s="246" t="s">
        <v>238</v>
      </c>
      <c r="E157" s="247">
        <v>2</v>
      </c>
      <c r="F157" s="248"/>
      <c r="G157" s="249">
        <f>ROUND(E157*F157,2)</f>
        <v>0</v>
      </c>
      <c r="H157" s="248"/>
      <c r="I157" s="249">
        <f>ROUND(E157*H157,2)</f>
        <v>0</v>
      </c>
      <c r="J157" s="248"/>
      <c r="K157" s="249">
        <f>ROUND(E157*J157,2)</f>
        <v>0</v>
      </c>
      <c r="L157" s="249">
        <v>21</v>
      </c>
      <c r="M157" s="249">
        <f>G157*(1+L157/100)</f>
        <v>0</v>
      </c>
      <c r="N157" s="249">
        <v>1.14E-3</v>
      </c>
      <c r="O157" s="249">
        <f>ROUND(E157*N157,2)</f>
        <v>0</v>
      </c>
      <c r="P157" s="249">
        <v>0</v>
      </c>
      <c r="Q157" s="249">
        <f>ROUND(E157*P157,2)</f>
        <v>0</v>
      </c>
      <c r="R157" s="249"/>
      <c r="S157" s="249" t="s">
        <v>361</v>
      </c>
      <c r="T157" s="250" t="s">
        <v>362</v>
      </c>
      <c r="U157" s="224">
        <v>0</v>
      </c>
      <c r="V157" s="224">
        <f>ROUND(E157*U157,2)</f>
        <v>0</v>
      </c>
      <c r="W157" s="224"/>
      <c r="X157" s="224" t="s">
        <v>242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563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44">
        <v>78</v>
      </c>
      <c r="B158" s="245" t="s">
        <v>1390</v>
      </c>
      <c r="C158" s="258" t="s">
        <v>1391</v>
      </c>
      <c r="D158" s="246" t="s">
        <v>238</v>
      </c>
      <c r="E158" s="247">
        <v>2</v>
      </c>
      <c r="F158" s="248"/>
      <c r="G158" s="249">
        <f>ROUND(E158*F158,2)</f>
        <v>0</v>
      </c>
      <c r="H158" s="248"/>
      <c r="I158" s="249">
        <f>ROUND(E158*H158,2)</f>
        <v>0</v>
      </c>
      <c r="J158" s="248"/>
      <c r="K158" s="249">
        <f>ROUND(E158*J158,2)</f>
        <v>0</v>
      </c>
      <c r="L158" s="249">
        <v>21</v>
      </c>
      <c r="M158" s="249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49"/>
      <c r="S158" s="249" t="s">
        <v>361</v>
      </c>
      <c r="T158" s="250" t="s">
        <v>362</v>
      </c>
      <c r="U158" s="224">
        <v>0</v>
      </c>
      <c r="V158" s="224">
        <f>ROUND(E158*U158,2)</f>
        <v>0</v>
      </c>
      <c r="W158" s="224"/>
      <c r="X158" s="224" t="s">
        <v>242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563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44">
        <v>79</v>
      </c>
      <c r="B159" s="245" t="s">
        <v>1392</v>
      </c>
      <c r="C159" s="258" t="s">
        <v>1393</v>
      </c>
      <c r="D159" s="246" t="s">
        <v>238</v>
      </c>
      <c r="E159" s="247">
        <v>2</v>
      </c>
      <c r="F159" s="248"/>
      <c r="G159" s="249">
        <f>ROUND(E159*F159,2)</f>
        <v>0</v>
      </c>
      <c r="H159" s="248"/>
      <c r="I159" s="249">
        <f>ROUND(E159*H159,2)</f>
        <v>0</v>
      </c>
      <c r="J159" s="248"/>
      <c r="K159" s="249">
        <f>ROUND(E159*J159,2)</f>
        <v>0</v>
      </c>
      <c r="L159" s="249">
        <v>21</v>
      </c>
      <c r="M159" s="249">
        <f>G159*(1+L159/100)</f>
        <v>0</v>
      </c>
      <c r="N159" s="249">
        <v>0</v>
      </c>
      <c r="O159" s="249">
        <f>ROUND(E159*N159,2)</f>
        <v>0</v>
      </c>
      <c r="P159" s="249">
        <v>0</v>
      </c>
      <c r="Q159" s="249">
        <f>ROUND(E159*P159,2)</f>
        <v>0</v>
      </c>
      <c r="R159" s="249"/>
      <c r="S159" s="249" t="s">
        <v>361</v>
      </c>
      <c r="T159" s="250" t="s">
        <v>362</v>
      </c>
      <c r="U159" s="224">
        <v>0</v>
      </c>
      <c r="V159" s="224">
        <f>ROUND(E159*U159,2)</f>
        <v>0</v>
      </c>
      <c r="W159" s="224"/>
      <c r="X159" s="224" t="s">
        <v>242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563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44">
        <v>80</v>
      </c>
      <c r="B160" s="245" t="s">
        <v>1394</v>
      </c>
      <c r="C160" s="258" t="s">
        <v>1395</v>
      </c>
      <c r="D160" s="246" t="s">
        <v>260</v>
      </c>
      <c r="E160" s="247">
        <v>6</v>
      </c>
      <c r="F160" s="248"/>
      <c r="G160" s="249">
        <f>ROUND(E160*F160,2)</f>
        <v>0</v>
      </c>
      <c r="H160" s="248"/>
      <c r="I160" s="249">
        <f>ROUND(E160*H160,2)</f>
        <v>0</v>
      </c>
      <c r="J160" s="248"/>
      <c r="K160" s="249">
        <f>ROUND(E160*J160,2)</f>
        <v>0</v>
      </c>
      <c r="L160" s="249">
        <v>21</v>
      </c>
      <c r="M160" s="249">
        <f>G160*(1+L160/100)</f>
        <v>0</v>
      </c>
      <c r="N160" s="249">
        <v>5.8E-4</v>
      </c>
      <c r="O160" s="249">
        <f>ROUND(E160*N160,2)</f>
        <v>0</v>
      </c>
      <c r="P160" s="249">
        <v>0</v>
      </c>
      <c r="Q160" s="249">
        <f>ROUND(E160*P160,2)</f>
        <v>0</v>
      </c>
      <c r="R160" s="249"/>
      <c r="S160" s="249" t="s">
        <v>361</v>
      </c>
      <c r="T160" s="250" t="s">
        <v>362</v>
      </c>
      <c r="U160" s="224">
        <v>0</v>
      </c>
      <c r="V160" s="224">
        <f>ROUND(E160*U160,2)</f>
        <v>0</v>
      </c>
      <c r="W160" s="224"/>
      <c r="X160" s="224" t="s">
        <v>242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563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44">
        <v>81</v>
      </c>
      <c r="B161" s="245" t="s">
        <v>1396</v>
      </c>
      <c r="C161" s="258" t="s">
        <v>1397</v>
      </c>
      <c r="D161" s="246" t="s">
        <v>260</v>
      </c>
      <c r="E161" s="247">
        <v>6</v>
      </c>
      <c r="F161" s="248"/>
      <c r="G161" s="249">
        <f>ROUND(E161*F161,2)</f>
        <v>0</v>
      </c>
      <c r="H161" s="248"/>
      <c r="I161" s="249">
        <f>ROUND(E161*H161,2)</f>
        <v>0</v>
      </c>
      <c r="J161" s="248"/>
      <c r="K161" s="249">
        <f>ROUND(E161*J161,2)</f>
        <v>0</v>
      </c>
      <c r="L161" s="249">
        <v>21</v>
      </c>
      <c r="M161" s="249">
        <f>G161*(1+L161/100)</f>
        <v>0</v>
      </c>
      <c r="N161" s="249">
        <v>5.0939999999999999E-2</v>
      </c>
      <c r="O161" s="249">
        <f>ROUND(E161*N161,2)</f>
        <v>0.31</v>
      </c>
      <c r="P161" s="249">
        <v>0</v>
      </c>
      <c r="Q161" s="249">
        <f>ROUND(E161*P161,2)</f>
        <v>0</v>
      </c>
      <c r="R161" s="249"/>
      <c r="S161" s="249" t="s">
        <v>361</v>
      </c>
      <c r="T161" s="250" t="s">
        <v>362</v>
      </c>
      <c r="U161" s="224">
        <v>0</v>
      </c>
      <c r="V161" s="224">
        <f>ROUND(E161*U161,2)</f>
        <v>0</v>
      </c>
      <c r="W161" s="224"/>
      <c r="X161" s="224" t="s">
        <v>335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665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44">
        <v>82</v>
      </c>
      <c r="B162" s="245" t="s">
        <v>1398</v>
      </c>
      <c r="C162" s="258" t="s">
        <v>1399</v>
      </c>
      <c r="D162" s="246" t="s">
        <v>260</v>
      </c>
      <c r="E162" s="247">
        <v>2</v>
      </c>
      <c r="F162" s="248"/>
      <c r="G162" s="249">
        <f>ROUND(E162*F162,2)</f>
        <v>0</v>
      </c>
      <c r="H162" s="248"/>
      <c r="I162" s="249">
        <f>ROUND(E162*H162,2)</f>
        <v>0</v>
      </c>
      <c r="J162" s="248"/>
      <c r="K162" s="249">
        <f>ROUND(E162*J162,2)</f>
        <v>0</v>
      </c>
      <c r="L162" s="249">
        <v>21</v>
      </c>
      <c r="M162" s="249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49"/>
      <c r="S162" s="249" t="s">
        <v>361</v>
      </c>
      <c r="T162" s="250" t="s">
        <v>362</v>
      </c>
      <c r="U162" s="224">
        <v>0</v>
      </c>
      <c r="V162" s="224">
        <f>ROUND(E162*U162,2)</f>
        <v>0</v>
      </c>
      <c r="W162" s="224"/>
      <c r="X162" s="224" t="s">
        <v>242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563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44">
        <v>83</v>
      </c>
      <c r="B163" s="245" t="s">
        <v>1400</v>
      </c>
      <c r="C163" s="258" t="s">
        <v>1401</v>
      </c>
      <c r="D163" s="246" t="s">
        <v>260</v>
      </c>
      <c r="E163" s="247">
        <v>2</v>
      </c>
      <c r="F163" s="248"/>
      <c r="G163" s="249">
        <f>ROUND(E163*F163,2)</f>
        <v>0</v>
      </c>
      <c r="H163" s="248"/>
      <c r="I163" s="249">
        <f>ROUND(E163*H163,2)</f>
        <v>0</v>
      </c>
      <c r="J163" s="248"/>
      <c r="K163" s="249">
        <f>ROUND(E163*J163,2)</f>
        <v>0</v>
      </c>
      <c r="L163" s="249">
        <v>21</v>
      </c>
      <c r="M163" s="249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49"/>
      <c r="S163" s="249" t="s">
        <v>361</v>
      </c>
      <c r="T163" s="250" t="s">
        <v>362</v>
      </c>
      <c r="U163" s="224">
        <v>0</v>
      </c>
      <c r="V163" s="224">
        <f>ROUND(E163*U163,2)</f>
        <v>0</v>
      </c>
      <c r="W163" s="224"/>
      <c r="X163" s="224" t="s">
        <v>335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665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44">
        <v>84</v>
      </c>
      <c r="B164" s="245" t="s">
        <v>1402</v>
      </c>
      <c r="C164" s="258" t="s">
        <v>1403</v>
      </c>
      <c r="D164" s="246" t="s">
        <v>260</v>
      </c>
      <c r="E164" s="247">
        <v>4</v>
      </c>
      <c r="F164" s="248"/>
      <c r="G164" s="249">
        <f>ROUND(E164*F164,2)</f>
        <v>0</v>
      </c>
      <c r="H164" s="248"/>
      <c r="I164" s="249">
        <f>ROUND(E164*H164,2)</f>
        <v>0</v>
      </c>
      <c r="J164" s="248"/>
      <c r="K164" s="249">
        <f>ROUND(E164*J164,2)</f>
        <v>0</v>
      </c>
      <c r="L164" s="249">
        <v>21</v>
      </c>
      <c r="M164" s="249">
        <f>G164*(1+L164/100)</f>
        <v>0</v>
      </c>
      <c r="N164" s="249">
        <v>7.9000000000000001E-4</v>
      </c>
      <c r="O164" s="249">
        <f>ROUND(E164*N164,2)</f>
        <v>0</v>
      </c>
      <c r="P164" s="249">
        <v>0</v>
      </c>
      <c r="Q164" s="249">
        <f>ROUND(E164*P164,2)</f>
        <v>0</v>
      </c>
      <c r="R164" s="249"/>
      <c r="S164" s="249" t="s">
        <v>361</v>
      </c>
      <c r="T164" s="250" t="s">
        <v>362</v>
      </c>
      <c r="U164" s="224">
        <v>0</v>
      </c>
      <c r="V164" s="224">
        <f>ROUND(E164*U164,2)</f>
        <v>0</v>
      </c>
      <c r="W164" s="224"/>
      <c r="X164" s="224" t="s">
        <v>242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563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44">
        <v>85</v>
      </c>
      <c r="B165" s="245" t="s">
        <v>1404</v>
      </c>
      <c r="C165" s="258" t="s">
        <v>1405</v>
      </c>
      <c r="D165" s="246" t="s">
        <v>260</v>
      </c>
      <c r="E165" s="247">
        <v>4</v>
      </c>
      <c r="F165" s="248"/>
      <c r="G165" s="249">
        <f>ROUND(E165*F165,2)</f>
        <v>0</v>
      </c>
      <c r="H165" s="248"/>
      <c r="I165" s="249">
        <f>ROUND(E165*H165,2)</f>
        <v>0</v>
      </c>
      <c r="J165" s="248"/>
      <c r="K165" s="249">
        <f>ROUND(E165*J165,2)</f>
        <v>0</v>
      </c>
      <c r="L165" s="249">
        <v>21</v>
      </c>
      <c r="M165" s="249">
        <f>G165*(1+L165/100)</f>
        <v>0</v>
      </c>
      <c r="N165" s="249">
        <v>9.1130000000000003E-2</v>
      </c>
      <c r="O165" s="249">
        <f>ROUND(E165*N165,2)</f>
        <v>0.36</v>
      </c>
      <c r="P165" s="249">
        <v>0</v>
      </c>
      <c r="Q165" s="249">
        <f>ROUND(E165*P165,2)</f>
        <v>0</v>
      </c>
      <c r="R165" s="249"/>
      <c r="S165" s="249" t="s">
        <v>361</v>
      </c>
      <c r="T165" s="250" t="s">
        <v>362</v>
      </c>
      <c r="U165" s="224">
        <v>0</v>
      </c>
      <c r="V165" s="224">
        <f>ROUND(E165*U165,2)</f>
        <v>0</v>
      </c>
      <c r="W165" s="224"/>
      <c r="X165" s="224" t="s">
        <v>335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665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x14ac:dyDescent="0.2">
      <c r="A166" s="230" t="s">
        <v>234</v>
      </c>
      <c r="B166" s="231" t="s">
        <v>206</v>
      </c>
      <c r="C166" s="255" t="s">
        <v>27</v>
      </c>
      <c r="D166" s="232"/>
      <c r="E166" s="233"/>
      <c r="F166" s="234"/>
      <c r="G166" s="234">
        <f>SUMIF(AG167:AG172,"&lt;&gt;NOR",G167:G172)</f>
        <v>0</v>
      </c>
      <c r="H166" s="234"/>
      <c r="I166" s="234">
        <f>SUM(I167:I172)</f>
        <v>0</v>
      </c>
      <c r="J166" s="234"/>
      <c r="K166" s="234">
        <f>SUM(K167:K172)</f>
        <v>0</v>
      </c>
      <c r="L166" s="234"/>
      <c r="M166" s="234">
        <f>SUM(M167:M172)</f>
        <v>0</v>
      </c>
      <c r="N166" s="234"/>
      <c r="O166" s="234">
        <f>SUM(O167:O172)</f>
        <v>0</v>
      </c>
      <c r="P166" s="234"/>
      <c r="Q166" s="234">
        <f>SUM(Q167:Q172)</f>
        <v>0</v>
      </c>
      <c r="R166" s="234"/>
      <c r="S166" s="234"/>
      <c r="T166" s="235"/>
      <c r="U166" s="229"/>
      <c r="V166" s="229">
        <f>SUM(V167:V172)</f>
        <v>0</v>
      </c>
      <c r="W166" s="229"/>
      <c r="X166" s="229"/>
      <c r="AG166" t="s">
        <v>235</v>
      </c>
    </row>
    <row r="167" spans="1:60" outlineLevel="1" x14ac:dyDescent="0.2">
      <c r="A167" s="244">
        <v>86</v>
      </c>
      <c r="B167" s="245" t="s">
        <v>1406</v>
      </c>
      <c r="C167" s="258" t="s">
        <v>1407</v>
      </c>
      <c r="D167" s="246" t="s">
        <v>1020</v>
      </c>
      <c r="E167" s="247">
        <v>20</v>
      </c>
      <c r="F167" s="248"/>
      <c r="G167" s="249">
        <f>ROUND(E167*F167,2)</f>
        <v>0</v>
      </c>
      <c r="H167" s="248"/>
      <c r="I167" s="249">
        <f>ROUND(E167*H167,2)</f>
        <v>0</v>
      </c>
      <c r="J167" s="248"/>
      <c r="K167" s="249">
        <f>ROUND(E167*J167,2)</f>
        <v>0</v>
      </c>
      <c r="L167" s="249">
        <v>21</v>
      </c>
      <c r="M167" s="249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49"/>
      <c r="S167" s="249" t="s">
        <v>361</v>
      </c>
      <c r="T167" s="250" t="s">
        <v>362</v>
      </c>
      <c r="U167" s="224">
        <v>0</v>
      </c>
      <c r="V167" s="224">
        <f>ROUND(E167*U167,2)</f>
        <v>0</v>
      </c>
      <c r="W167" s="224"/>
      <c r="X167" s="224" t="s">
        <v>242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563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36">
        <v>87</v>
      </c>
      <c r="B168" s="237" t="s">
        <v>1408</v>
      </c>
      <c r="C168" s="256" t="s">
        <v>1409</v>
      </c>
      <c r="D168" s="238" t="s">
        <v>248</v>
      </c>
      <c r="E168" s="239">
        <v>240</v>
      </c>
      <c r="F168" s="240"/>
      <c r="G168" s="241">
        <f>ROUND(E168*F168,2)</f>
        <v>0</v>
      </c>
      <c r="H168" s="240"/>
      <c r="I168" s="241">
        <f>ROUND(E168*H168,2)</f>
        <v>0</v>
      </c>
      <c r="J168" s="240"/>
      <c r="K168" s="241">
        <f>ROUND(E168*J168,2)</f>
        <v>0</v>
      </c>
      <c r="L168" s="241">
        <v>21</v>
      </c>
      <c r="M168" s="241">
        <f>G168*(1+L168/100)</f>
        <v>0</v>
      </c>
      <c r="N168" s="241">
        <v>0</v>
      </c>
      <c r="O168" s="241">
        <f>ROUND(E168*N168,2)</f>
        <v>0</v>
      </c>
      <c r="P168" s="241">
        <v>0</v>
      </c>
      <c r="Q168" s="241">
        <f>ROUND(E168*P168,2)</f>
        <v>0</v>
      </c>
      <c r="R168" s="241"/>
      <c r="S168" s="241" t="s">
        <v>361</v>
      </c>
      <c r="T168" s="242" t="s">
        <v>362</v>
      </c>
      <c r="U168" s="224">
        <v>0</v>
      </c>
      <c r="V168" s="224">
        <f>ROUND(E168*U168,2)</f>
        <v>0</v>
      </c>
      <c r="W168" s="224"/>
      <c r="X168" s="224" t="s">
        <v>242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563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21"/>
      <c r="B169" s="222"/>
      <c r="C169" s="268" t="s">
        <v>1410</v>
      </c>
      <c r="D169" s="266"/>
      <c r="E169" s="267"/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1188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21"/>
      <c r="B170" s="222"/>
      <c r="C170" s="268" t="s">
        <v>1411</v>
      </c>
      <c r="D170" s="266"/>
      <c r="E170" s="267">
        <v>240</v>
      </c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1188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44">
        <v>88</v>
      </c>
      <c r="B171" s="245" t="s">
        <v>1412</v>
      </c>
      <c r="C171" s="258" t="s">
        <v>1413</v>
      </c>
      <c r="D171" s="246" t="s">
        <v>937</v>
      </c>
      <c r="E171" s="247">
        <v>200</v>
      </c>
      <c r="F171" s="248"/>
      <c r="G171" s="249">
        <f>ROUND(E171*F171,2)</f>
        <v>0</v>
      </c>
      <c r="H171" s="248"/>
      <c r="I171" s="249">
        <f>ROUND(E171*H171,2)</f>
        <v>0</v>
      </c>
      <c r="J171" s="248"/>
      <c r="K171" s="249">
        <f>ROUND(E171*J171,2)</f>
        <v>0</v>
      </c>
      <c r="L171" s="249">
        <v>21</v>
      </c>
      <c r="M171" s="249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49"/>
      <c r="S171" s="249" t="s">
        <v>361</v>
      </c>
      <c r="T171" s="250" t="s">
        <v>362</v>
      </c>
      <c r="U171" s="224">
        <v>0</v>
      </c>
      <c r="V171" s="224">
        <f>ROUND(E171*U171,2)</f>
        <v>0</v>
      </c>
      <c r="W171" s="224"/>
      <c r="X171" s="224" t="s">
        <v>242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563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44">
        <v>89</v>
      </c>
      <c r="B172" s="245" t="s">
        <v>1414</v>
      </c>
      <c r="C172" s="258" t="s">
        <v>1415</v>
      </c>
      <c r="D172" s="246" t="s">
        <v>260</v>
      </c>
      <c r="E172" s="247">
        <v>500</v>
      </c>
      <c r="F172" s="248"/>
      <c r="G172" s="249">
        <f>ROUND(E172*F172,2)</f>
        <v>0</v>
      </c>
      <c r="H172" s="248"/>
      <c r="I172" s="249">
        <f>ROUND(E172*H172,2)</f>
        <v>0</v>
      </c>
      <c r="J172" s="248"/>
      <c r="K172" s="249">
        <f>ROUND(E172*J172,2)</f>
        <v>0</v>
      </c>
      <c r="L172" s="249">
        <v>21</v>
      </c>
      <c r="M172" s="249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49"/>
      <c r="S172" s="249" t="s">
        <v>361</v>
      </c>
      <c r="T172" s="250" t="s">
        <v>362</v>
      </c>
      <c r="U172" s="224">
        <v>0</v>
      </c>
      <c r="V172" s="224">
        <f>ROUND(E172*U172,2)</f>
        <v>0</v>
      </c>
      <c r="W172" s="224"/>
      <c r="X172" s="224" t="s">
        <v>242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563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x14ac:dyDescent="0.2">
      <c r="A173" s="230" t="s">
        <v>234</v>
      </c>
      <c r="B173" s="231" t="s">
        <v>207</v>
      </c>
      <c r="C173" s="255" t="s">
        <v>28</v>
      </c>
      <c r="D173" s="232"/>
      <c r="E173" s="233"/>
      <c r="F173" s="234"/>
      <c r="G173" s="234">
        <f>SUMIF(AG174:AG182,"&lt;&gt;NOR",G174:G182)</f>
        <v>0</v>
      </c>
      <c r="H173" s="234"/>
      <c r="I173" s="234">
        <f>SUM(I174:I182)</f>
        <v>0</v>
      </c>
      <c r="J173" s="234"/>
      <c r="K173" s="234">
        <f>SUM(K174:K182)</f>
        <v>0</v>
      </c>
      <c r="L173" s="234"/>
      <c r="M173" s="234">
        <f>SUM(M174:M182)</f>
        <v>0</v>
      </c>
      <c r="N173" s="234"/>
      <c r="O173" s="234">
        <f>SUM(O174:O182)</f>
        <v>0</v>
      </c>
      <c r="P173" s="234"/>
      <c r="Q173" s="234">
        <f>SUM(Q174:Q182)</f>
        <v>0</v>
      </c>
      <c r="R173" s="234"/>
      <c r="S173" s="234"/>
      <c r="T173" s="235"/>
      <c r="U173" s="229"/>
      <c r="V173" s="229">
        <f>SUM(V174:V182)</f>
        <v>0</v>
      </c>
      <c r="W173" s="229"/>
      <c r="X173" s="229"/>
      <c r="AG173" t="s">
        <v>235</v>
      </c>
    </row>
    <row r="174" spans="1:60" outlineLevel="1" x14ac:dyDescent="0.2">
      <c r="A174" s="244">
        <v>90</v>
      </c>
      <c r="B174" s="245" t="s">
        <v>1416</v>
      </c>
      <c r="C174" s="258" t="s">
        <v>1417</v>
      </c>
      <c r="D174" s="246" t="s">
        <v>937</v>
      </c>
      <c r="E174" s="247">
        <v>1</v>
      </c>
      <c r="F174" s="248"/>
      <c r="G174" s="249">
        <f>ROUND(E174*F174,2)</f>
        <v>0</v>
      </c>
      <c r="H174" s="248"/>
      <c r="I174" s="249">
        <f>ROUND(E174*H174,2)</f>
        <v>0</v>
      </c>
      <c r="J174" s="248"/>
      <c r="K174" s="249">
        <f>ROUND(E174*J174,2)</f>
        <v>0</v>
      </c>
      <c r="L174" s="249">
        <v>21</v>
      </c>
      <c r="M174" s="249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49"/>
      <c r="S174" s="249" t="s">
        <v>361</v>
      </c>
      <c r="T174" s="250" t="s">
        <v>362</v>
      </c>
      <c r="U174" s="224">
        <v>0</v>
      </c>
      <c r="V174" s="224">
        <f>ROUND(E174*U174,2)</f>
        <v>0</v>
      </c>
      <c r="W174" s="224"/>
      <c r="X174" s="224" t="s">
        <v>242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563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6">
        <v>91</v>
      </c>
      <c r="B175" s="237" t="s">
        <v>1418</v>
      </c>
      <c r="C175" s="256" t="s">
        <v>1419</v>
      </c>
      <c r="D175" s="238" t="s">
        <v>533</v>
      </c>
      <c r="E175" s="239">
        <v>1</v>
      </c>
      <c r="F175" s="240"/>
      <c r="G175" s="241">
        <f>ROUND(E175*F175,2)</f>
        <v>0</v>
      </c>
      <c r="H175" s="240"/>
      <c r="I175" s="241">
        <f>ROUND(E175*H175,2)</f>
        <v>0</v>
      </c>
      <c r="J175" s="240"/>
      <c r="K175" s="241">
        <f>ROUND(E175*J175,2)</f>
        <v>0</v>
      </c>
      <c r="L175" s="241">
        <v>21</v>
      </c>
      <c r="M175" s="241">
        <f>G175*(1+L175/100)</f>
        <v>0</v>
      </c>
      <c r="N175" s="241">
        <v>0</v>
      </c>
      <c r="O175" s="241">
        <f>ROUND(E175*N175,2)</f>
        <v>0</v>
      </c>
      <c r="P175" s="241">
        <v>0</v>
      </c>
      <c r="Q175" s="241">
        <f>ROUND(E175*P175,2)</f>
        <v>0</v>
      </c>
      <c r="R175" s="241"/>
      <c r="S175" s="241" t="s">
        <v>240</v>
      </c>
      <c r="T175" s="242" t="s">
        <v>362</v>
      </c>
      <c r="U175" s="224">
        <v>0</v>
      </c>
      <c r="V175" s="224">
        <f>ROUND(E175*U175,2)</f>
        <v>0</v>
      </c>
      <c r="W175" s="224"/>
      <c r="X175" s="224" t="s">
        <v>534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539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21"/>
      <c r="B176" s="222"/>
      <c r="C176" s="260" t="s">
        <v>1420</v>
      </c>
      <c r="D176" s="253"/>
      <c r="E176" s="253"/>
      <c r="F176" s="253"/>
      <c r="G176" s="253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4"/>
      <c r="Z176" s="214"/>
      <c r="AA176" s="214"/>
      <c r="AB176" s="214"/>
      <c r="AC176" s="214"/>
      <c r="AD176" s="214"/>
      <c r="AE176" s="214"/>
      <c r="AF176" s="214"/>
      <c r="AG176" s="214" t="s">
        <v>294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51" t="str">
        <f>C176</f>
        <v>Zaměření a vytýčení stávajících inženýrských sítí v místě stavby z hlediska jejich ochrany při provádění stavby.</v>
      </c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44">
        <v>92</v>
      </c>
      <c r="B177" s="245" t="s">
        <v>1421</v>
      </c>
      <c r="C177" s="258" t="s">
        <v>1422</v>
      </c>
      <c r="D177" s="246" t="s">
        <v>937</v>
      </c>
      <c r="E177" s="247">
        <v>2</v>
      </c>
      <c r="F177" s="248"/>
      <c r="G177" s="249">
        <f>ROUND(E177*F177,2)</f>
        <v>0</v>
      </c>
      <c r="H177" s="248"/>
      <c r="I177" s="249">
        <f>ROUND(E177*H177,2)</f>
        <v>0</v>
      </c>
      <c r="J177" s="248"/>
      <c r="K177" s="249">
        <f>ROUND(E177*J177,2)</f>
        <v>0</v>
      </c>
      <c r="L177" s="249">
        <v>21</v>
      </c>
      <c r="M177" s="249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49"/>
      <c r="S177" s="249" t="s">
        <v>361</v>
      </c>
      <c r="T177" s="250" t="s">
        <v>362</v>
      </c>
      <c r="U177" s="224">
        <v>0</v>
      </c>
      <c r="V177" s="224">
        <f>ROUND(E177*U177,2)</f>
        <v>0</v>
      </c>
      <c r="W177" s="224"/>
      <c r="X177" s="224" t="s">
        <v>242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563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44">
        <v>93</v>
      </c>
      <c r="B178" s="245" t="s">
        <v>1423</v>
      </c>
      <c r="C178" s="258" t="s">
        <v>1424</v>
      </c>
      <c r="D178" s="246" t="s">
        <v>442</v>
      </c>
      <c r="E178" s="247">
        <v>1</v>
      </c>
      <c r="F178" s="248"/>
      <c r="G178" s="249">
        <f>ROUND(E178*F178,2)</f>
        <v>0</v>
      </c>
      <c r="H178" s="248"/>
      <c r="I178" s="249">
        <f>ROUND(E178*H178,2)</f>
        <v>0</v>
      </c>
      <c r="J178" s="248"/>
      <c r="K178" s="249">
        <f>ROUND(E178*J178,2)</f>
        <v>0</v>
      </c>
      <c r="L178" s="249">
        <v>21</v>
      </c>
      <c r="M178" s="249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49"/>
      <c r="S178" s="249" t="s">
        <v>361</v>
      </c>
      <c r="T178" s="250" t="s">
        <v>362</v>
      </c>
      <c r="U178" s="224">
        <v>0</v>
      </c>
      <c r="V178" s="224">
        <f>ROUND(E178*U178,2)</f>
        <v>0</v>
      </c>
      <c r="W178" s="224"/>
      <c r="X178" s="224" t="s">
        <v>242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563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44">
        <v>94</v>
      </c>
      <c r="B179" s="245" t="s">
        <v>1425</v>
      </c>
      <c r="C179" s="258" t="s">
        <v>1426</v>
      </c>
      <c r="D179" s="246" t="s">
        <v>442</v>
      </c>
      <c r="E179" s="247">
        <v>1</v>
      </c>
      <c r="F179" s="248"/>
      <c r="G179" s="249">
        <f>ROUND(E179*F179,2)</f>
        <v>0</v>
      </c>
      <c r="H179" s="248"/>
      <c r="I179" s="249">
        <f>ROUND(E179*H179,2)</f>
        <v>0</v>
      </c>
      <c r="J179" s="248"/>
      <c r="K179" s="249">
        <f>ROUND(E179*J179,2)</f>
        <v>0</v>
      </c>
      <c r="L179" s="249">
        <v>21</v>
      </c>
      <c r="M179" s="249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49"/>
      <c r="S179" s="249" t="s">
        <v>361</v>
      </c>
      <c r="T179" s="250" t="s">
        <v>362</v>
      </c>
      <c r="U179" s="224">
        <v>0</v>
      </c>
      <c r="V179" s="224">
        <f>ROUND(E179*U179,2)</f>
        <v>0</v>
      </c>
      <c r="W179" s="224"/>
      <c r="X179" s="224" t="s">
        <v>242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563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44">
        <v>95</v>
      </c>
      <c r="B180" s="245" t="s">
        <v>1427</v>
      </c>
      <c r="C180" s="258" t="s">
        <v>1428</v>
      </c>
      <c r="D180" s="246" t="s">
        <v>442</v>
      </c>
      <c r="E180" s="247">
        <v>1</v>
      </c>
      <c r="F180" s="248"/>
      <c r="G180" s="249">
        <f>ROUND(E180*F180,2)</f>
        <v>0</v>
      </c>
      <c r="H180" s="248"/>
      <c r="I180" s="249">
        <f>ROUND(E180*H180,2)</f>
        <v>0</v>
      </c>
      <c r="J180" s="248"/>
      <c r="K180" s="249">
        <f>ROUND(E180*J180,2)</f>
        <v>0</v>
      </c>
      <c r="L180" s="249">
        <v>21</v>
      </c>
      <c r="M180" s="249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49"/>
      <c r="S180" s="249" t="s">
        <v>361</v>
      </c>
      <c r="T180" s="250" t="s">
        <v>362</v>
      </c>
      <c r="U180" s="224">
        <v>0</v>
      </c>
      <c r="V180" s="224">
        <f>ROUND(E180*U180,2)</f>
        <v>0</v>
      </c>
      <c r="W180" s="224"/>
      <c r="X180" s="224" t="s">
        <v>242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563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44">
        <v>96</v>
      </c>
      <c r="B181" s="245" t="s">
        <v>1429</v>
      </c>
      <c r="C181" s="258" t="s">
        <v>1430</v>
      </c>
      <c r="D181" s="246" t="s">
        <v>442</v>
      </c>
      <c r="E181" s="247">
        <v>1</v>
      </c>
      <c r="F181" s="248"/>
      <c r="G181" s="249">
        <f>ROUND(E181*F181,2)</f>
        <v>0</v>
      </c>
      <c r="H181" s="248"/>
      <c r="I181" s="249">
        <f>ROUND(E181*H181,2)</f>
        <v>0</v>
      </c>
      <c r="J181" s="248"/>
      <c r="K181" s="249">
        <f>ROUND(E181*J181,2)</f>
        <v>0</v>
      </c>
      <c r="L181" s="249">
        <v>21</v>
      </c>
      <c r="M181" s="249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49"/>
      <c r="S181" s="249" t="s">
        <v>361</v>
      </c>
      <c r="T181" s="250" t="s">
        <v>362</v>
      </c>
      <c r="U181" s="224">
        <v>0</v>
      </c>
      <c r="V181" s="224">
        <f>ROUND(E181*U181,2)</f>
        <v>0</v>
      </c>
      <c r="W181" s="224"/>
      <c r="X181" s="224" t="s">
        <v>242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563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6">
        <v>97</v>
      </c>
      <c r="B182" s="237" t="s">
        <v>1431</v>
      </c>
      <c r="C182" s="256" t="s">
        <v>1432</v>
      </c>
      <c r="D182" s="238" t="s">
        <v>1020</v>
      </c>
      <c r="E182" s="239">
        <v>2</v>
      </c>
      <c r="F182" s="240"/>
      <c r="G182" s="241">
        <f>ROUND(E182*F182,2)</f>
        <v>0</v>
      </c>
      <c r="H182" s="240"/>
      <c r="I182" s="241">
        <f>ROUND(E182*H182,2)</f>
        <v>0</v>
      </c>
      <c r="J182" s="240"/>
      <c r="K182" s="241">
        <f>ROUND(E182*J182,2)</f>
        <v>0</v>
      </c>
      <c r="L182" s="241">
        <v>21</v>
      </c>
      <c r="M182" s="241">
        <f>G182*(1+L182/100)</f>
        <v>0</v>
      </c>
      <c r="N182" s="241">
        <v>0</v>
      </c>
      <c r="O182" s="241">
        <f>ROUND(E182*N182,2)</f>
        <v>0</v>
      </c>
      <c r="P182" s="241">
        <v>0</v>
      </c>
      <c r="Q182" s="241">
        <f>ROUND(E182*P182,2)</f>
        <v>0</v>
      </c>
      <c r="R182" s="241"/>
      <c r="S182" s="241" t="s">
        <v>361</v>
      </c>
      <c r="T182" s="242" t="s">
        <v>362</v>
      </c>
      <c r="U182" s="224">
        <v>0</v>
      </c>
      <c r="V182" s="224">
        <f>ROUND(E182*U182,2)</f>
        <v>0</v>
      </c>
      <c r="W182" s="224"/>
      <c r="X182" s="224" t="s">
        <v>242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563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x14ac:dyDescent="0.2">
      <c r="A183" s="3"/>
      <c r="B183" s="4"/>
      <c r="C183" s="261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AE183">
        <v>15</v>
      </c>
      <c r="AF183">
        <v>21</v>
      </c>
      <c r="AG183" t="s">
        <v>221</v>
      </c>
    </row>
    <row r="184" spans="1:60" x14ac:dyDescent="0.2">
      <c r="A184" s="217"/>
      <c r="B184" s="218" t="s">
        <v>29</v>
      </c>
      <c r="C184" s="262"/>
      <c r="D184" s="219"/>
      <c r="E184" s="220"/>
      <c r="F184" s="220"/>
      <c r="G184" s="254">
        <f>G8+G58+G71+G79+G93+G97+G123+G134+G144+G150+G166+G173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f>SUMIF(L7:L182,AE183,G7:G182)</f>
        <v>0</v>
      </c>
      <c r="AF184">
        <f>SUMIF(L7:L182,AF183,G7:G182)</f>
        <v>0</v>
      </c>
      <c r="AG184" t="s">
        <v>406</v>
      </c>
    </row>
    <row r="185" spans="1:60" x14ac:dyDescent="0.2">
      <c r="C185" s="263"/>
      <c r="D185" s="10"/>
      <c r="AG185" t="s">
        <v>407</v>
      </c>
    </row>
    <row r="186" spans="1:60" x14ac:dyDescent="0.2">
      <c r="D186" s="10"/>
    </row>
    <row r="187" spans="1:60" x14ac:dyDescent="0.2">
      <c r="D187" s="10"/>
    </row>
    <row r="188" spans="1:60" x14ac:dyDescent="0.2">
      <c r="D188" s="10"/>
    </row>
    <row r="189" spans="1:60" x14ac:dyDescent="0.2">
      <c r="D189" s="10"/>
    </row>
    <row r="190" spans="1:60" x14ac:dyDescent="0.2">
      <c r="D190" s="10"/>
    </row>
    <row r="191" spans="1:60" x14ac:dyDescent="0.2">
      <c r="D191" s="10"/>
    </row>
    <row r="192" spans="1:60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jYFSESCLkTzDvFEIH29ujW1lvVGXzGPwjqPlRjn456xlaRfH5HtV+64qxVj+55rx+ZStWP8bKmWkSzniiF4Qw==" saltValue="cpDI1gRifB3UuhNz9wWdIw==" spinCount="100000" sheet="1"/>
  <mergeCells count="11">
    <mergeCell ref="C65:G65"/>
    <mergeCell ref="C68:G68"/>
    <mergeCell ref="C70:G70"/>
    <mergeCell ref="C119:G119"/>
    <mergeCell ref="C176:G176"/>
    <mergeCell ref="A1:G1"/>
    <mergeCell ref="C2:G2"/>
    <mergeCell ref="C3:G3"/>
    <mergeCell ref="C4:G4"/>
    <mergeCell ref="C60:G60"/>
    <mergeCell ref="C62:G6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E18F1-C590-4B7C-A940-3B76F71F969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67</v>
      </c>
      <c r="C3" s="203" t="s">
        <v>68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71</v>
      </c>
      <c r="C4" s="206" t="s">
        <v>72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122</v>
      </c>
      <c r="C8" s="255" t="s">
        <v>123</v>
      </c>
      <c r="D8" s="232"/>
      <c r="E8" s="233"/>
      <c r="F8" s="234"/>
      <c r="G8" s="234">
        <f>SUMIF(AG9:AG32,"&lt;&gt;NOR",G9:G32)</f>
        <v>0</v>
      </c>
      <c r="H8" s="234"/>
      <c r="I8" s="234">
        <f>SUM(I9:I32)</f>
        <v>0</v>
      </c>
      <c r="J8" s="234"/>
      <c r="K8" s="234">
        <f>SUM(K9:K32)</f>
        <v>0</v>
      </c>
      <c r="L8" s="234"/>
      <c r="M8" s="234">
        <f>SUM(M9:M32)</f>
        <v>0</v>
      </c>
      <c r="N8" s="234"/>
      <c r="O8" s="234">
        <f>SUM(O9:O32)</f>
        <v>136.94000000000003</v>
      </c>
      <c r="P8" s="234"/>
      <c r="Q8" s="234">
        <f>SUM(Q9:Q32)</f>
        <v>0</v>
      </c>
      <c r="R8" s="234"/>
      <c r="S8" s="234"/>
      <c r="T8" s="235"/>
      <c r="U8" s="229"/>
      <c r="V8" s="229">
        <f>SUM(V9:V32)</f>
        <v>235.85</v>
      </c>
      <c r="W8" s="229"/>
      <c r="X8" s="229"/>
      <c r="AG8" t="s">
        <v>235</v>
      </c>
    </row>
    <row r="9" spans="1:60" outlineLevel="1" x14ac:dyDescent="0.2">
      <c r="A9" s="236">
        <v>1</v>
      </c>
      <c r="B9" s="237" t="s">
        <v>1433</v>
      </c>
      <c r="C9" s="256" t="s">
        <v>1434</v>
      </c>
      <c r="D9" s="238" t="s">
        <v>291</v>
      </c>
      <c r="E9" s="239">
        <v>80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 t="s">
        <v>1009</v>
      </c>
      <c r="S9" s="241" t="s">
        <v>240</v>
      </c>
      <c r="T9" s="242" t="s">
        <v>241</v>
      </c>
      <c r="U9" s="224">
        <v>0.35</v>
      </c>
      <c r="V9" s="224">
        <f>ROUND(E9*U9,2)</f>
        <v>28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563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33.75" outlineLevel="1" x14ac:dyDescent="0.2">
      <c r="A10" s="221"/>
      <c r="B10" s="222"/>
      <c r="C10" s="257" t="s">
        <v>1435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51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21"/>
      <c r="B11" s="222"/>
      <c r="C11" s="268" t="s">
        <v>1436</v>
      </c>
      <c r="D11" s="266"/>
      <c r="E11" s="267">
        <v>64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1188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68" t="s">
        <v>1437</v>
      </c>
      <c r="D12" s="266"/>
      <c r="E12" s="267">
        <v>16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1188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6">
        <v>2</v>
      </c>
      <c r="B13" s="237" t="s">
        <v>1438</v>
      </c>
      <c r="C13" s="256" t="s">
        <v>1439</v>
      </c>
      <c r="D13" s="238" t="s">
        <v>260</v>
      </c>
      <c r="E13" s="239">
        <v>44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5.0000000000000001E-4</v>
      </c>
      <c r="O13" s="241">
        <f>ROUND(E13*N13,2)</f>
        <v>0.02</v>
      </c>
      <c r="P13" s="241">
        <v>0</v>
      </c>
      <c r="Q13" s="241">
        <f>ROUND(E13*P13,2)</f>
        <v>0</v>
      </c>
      <c r="R13" s="241" t="s">
        <v>1009</v>
      </c>
      <c r="S13" s="241" t="s">
        <v>240</v>
      </c>
      <c r="T13" s="242" t="s">
        <v>241</v>
      </c>
      <c r="U13" s="224">
        <v>3.3199299999999998</v>
      </c>
      <c r="V13" s="224">
        <f>ROUND(E13*U13,2)</f>
        <v>146.08000000000001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21"/>
      <c r="B14" s="222"/>
      <c r="C14" s="257" t="s">
        <v>1440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245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51" t="str">
        <f>C14</f>
        <v>Protlačování trub v hornině 1 - 4 s výjimkou tekoucího písku a hornin kašovité konzistence metodou ramování (zatloukání) ocelových trub s následným čistěním.</v>
      </c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21"/>
      <c r="B15" s="222"/>
      <c r="C15" s="270" t="s">
        <v>1441</v>
      </c>
      <c r="D15" s="269"/>
      <c r="E15" s="269"/>
      <c r="F15" s="269"/>
      <c r="G15" s="269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245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51" t="str">
        <f>C15</f>
        <v>Úprava čela potrubí pro protlačení, spojování potlačovaných trub, odstranění horniny z protlačovaných trub stlačeným vzduchem, vodorovné a svislé přemístění výkopku z protlačovaného potrubí a montážní jámy na přilehlé území.</v>
      </c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21"/>
      <c r="B16" s="222"/>
      <c r="C16" s="268" t="s">
        <v>1442</v>
      </c>
      <c r="D16" s="266"/>
      <c r="E16" s="267">
        <v>44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1188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44">
        <v>3</v>
      </c>
      <c r="B17" s="245" t="s">
        <v>1443</v>
      </c>
      <c r="C17" s="258" t="s">
        <v>1444</v>
      </c>
      <c r="D17" s="246" t="s">
        <v>260</v>
      </c>
      <c r="E17" s="247">
        <v>44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6.5100000000000005E-2</v>
      </c>
      <c r="O17" s="249">
        <f>ROUND(E17*N17,2)</f>
        <v>2.86</v>
      </c>
      <c r="P17" s="249">
        <v>0</v>
      </c>
      <c r="Q17" s="249">
        <f>ROUND(E17*P17,2)</f>
        <v>0</v>
      </c>
      <c r="R17" s="249" t="s">
        <v>334</v>
      </c>
      <c r="S17" s="249" t="s">
        <v>240</v>
      </c>
      <c r="T17" s="250" t="s">
        <v>241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665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6">
        <v>4</v>
      </c>
      <c r="B18" s="237" t="s">
        <v>1445</v>
      </c>
      <c r="C18" s="256" t="s">
        <v>1446</v>
      </c>
      <c r="D18" s="238" t="s">
        <v>260</v>
      </c>
      <c r="E18" s="239">
        <v>22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2.1000000000000001E-4</v>
      </c>
      <c r="O18" s="241">
        <f>ROUND(E18*N18,2)</f>
        <v>0</v>
      </c>
      <c r="P18" s="241">
        <v>0</v>
      </c>
      <c r="Q18" s="241">
        <f>ROUND(E18*P18,2)</f>
        <v>0</v>
      </c>
      <c r="R18" s="241" t="s">
        <v>1009</v>
      </c>
      <c r="S18" s="241" t="s">
        <v>240</v>
      </c>
      <c r="T18" s="242" t="s">
        <v>1254</v>
      </c>
      <c r="U18" s="224">
        <v>2.0165899999999999</v>
      </c>
      <c r="V18" s="224">
        <f>ROUND(E18*U18,2)</f>
        <v>44.36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21"/>
      <c r="B19" s="222"/>
      <c r="C19" s="257" t="s">
        <v>1440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245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51" t="str">
        <f>C19</f>
        <v>Protlačování trub v hornině 1 - 4 s výjimkou tekoucího písku a hornin kašovité konzistence metodou ramování (zatloukání) ocelových trub s následným čistěním.</v>
      </c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21"/>
      <c r="B20" s="222"/>
      <c r="C20" s="270" t="s">
        <v>1441</v>
      </c>
      <c r="D20" s="269"/>
      <c r="E20" s="269"/>
      <c r="F20" s="269"/>
      <c r="G20" s="269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245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51" t="str">
        <f>C20</f>
        <v>Úprava čela potrubí pro protlačení, spojování potlačovaných trub, odstranění horniny z protlačovaných trub stlačeným vzduchem, vodorovné a svislé přemístění výkopku z protlačovaného potrubí a montážní jámy na přilehlé území.</v>
      </c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21"/>
      <c r="B21" s="222"/>
      <c r="C21" s="268" t="s">
        <v>1447</v>
      </c>
      <c r="D21" s="266"/>
      <c r="E21" s="267">
        <v>22</v>
      </c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4"/>
      <c r="Z21" s="214"/>
      <c r="AA21" s="214"/>
      <c r="AB21" s="214"/>
      <c r="AC21" s="214"/>
      <c r="AD21" s="214"/>
      <c r="AE21" s="214"/>
      <c r="AF21" s="214"/>
      <c r="AG21" s="214" t="s">
        <v>1188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4">
        <v>5</v>
      </c>
      <c r="B22" s="245" t="s">
        <v>1448</v>
      </c>
      <c r="C22" s="258" t="s">
        <v>1449</v>
      </c>
      <c r="D22" s="246" t="s">
        <v>260</v>
      </c>
      <c r="E22" s="247">
        <v>22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3.3050000000000003E-2</v>
      </c>
      <c r="O22" s="249">
        <f>ROUND(E22*N22,2)</f>
        <v>0.73</v>
      </c>
      <c r="P22" s="249">
        <v>0</v>
      </c>
      <c r="Q22" s="249">
        <f>ROUND(E22*P22,2)</f>
        <v>0</v>
      </c>
      <c r="R22" s="249" t="s">
        <v>334</v>
      </c>
      <c r="S22" s="249" t="s">
        <v>240</v>
      </c>
      <c r="T22" s="250" t="s">
        <v>1254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665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6">
        <v>6</v>
      </c>
      <c r="B23" s="237" t="s">
        <v>1450</v>
      </c>
      <c r="C23" s="256" t="s">
        <v>1451</v>
      </c>
      <c r="D23" s="238" t="s">
        <v>291</v>
      </c>
      <c r="E23" s="239">
        <v>48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1" t="s">
        <v>1009</v>
      </c>
      <c r="S23" s="241" t="s">
        <v>240</v>
      </c>
      <c r="T23" s="242" t="s">
        <v>241</v>
      </c>
      <c r="U23" s="224">
        <v>1.0999999999999999E-2</v>
      </c>
      <c r="V23" s="224">
        <f>ROUND(E23*U23,2)</f>
        <v>0.53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57" t="s">
        <v>1452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245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ht="22.5" outlineLevel="1" x14ac:dyDescent="0.2">
      <c r="A25" s="244">
        <v>7</v>
      </c>
      <c r="B25" s="245" t="s">
        <v>1453</v>
      </c>
      <c r="C25" s="258" t="s">
        <v>1454</v>
      </c>
      <c r="D25" s="246" t="s">
        <v>291</v>
      </c>
      <c r="E25" s="247">
        <v>80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 t="s">
        <v>1009</v>
      </c>
      <c r="S25" s="249" t="s">
        <v>240</v>
      </c>
      <c r="T25" s="250" t="s">
        <v>241</v>
      </c>
      <c r="U25" s="224">
        <v>8.9999999999999993E-3</v>
      </c>
      <c r="V25" s="224">
        <f>ROUND(E25*U25,2)</f>
        <v>0.72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6">
        <v>8</v>
      </c>
      <c r="B26" s="237" t="s">
        <v>1455</v>
      </c>
      <c r="C26" s="256" t="s">
        <v>1456</v>
      </c>
      <c r="D26" s="238" t="s">
        <v>291</v>
      </c>
      <c r="E26" s="239">
        <v>133.33332999999999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41">
        <v>0</v>
      </c>
      <c r="O26" s="241">
        <f>ROUND(E26*N26,2)</f>
        <v>0</v>
      </c>
      <c r="P26" s="241">
        <v>0</v>
      </c>
      <c r="Q26" s="241">
        <f>ROUND(E26*P26,2)</f>
        <v>0</v>
      </c>
      <c r="R26" s="241" t="s">
        <v>1009</v>
      </c>
      <c r="S26" s="241" t="s">
        <v>240</v>
      </c>
      <c r="T26" s="242" t="s">
        <v>241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563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21"/>
      <c r="B27" s="222"/>
      <c r="C27" s="268" t="s">
        <v>1457</v>
      </c>
      <c r="D27" s="266"/>
      <c r="E27" s="267">
        <v>133.33332999999999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1188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36">
        <v>9</v>
      </c>
      <c r="B28" s="237" t="s">
        <v>1458</v>
      </c>
      <c r="C28" s="256" t="s">
        <v>1459</v>
      </c>
      <c r="D28" s="238" t="s">
        <v>291</v>
      </c>
      <c r="E28" s="239">
        <v>80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1" t="s">
        <v>1009</v>
      </c>
      <c r="S28" s="241" t="s">
        <v>240</v>
      </c>
      <c r="T28" s="242" t="s">
        <v>241</v>
      </c>
      <c r="U28" s="224">
        <v>0.20200000000000001</v>
      </c>
      <c r="V28" s="224">
        <f>ROUND(E28*U28,2)</f>
        <v>16.16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563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57" t="s">
        <v>1460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245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59" t="s">
        <v>1461</v>
      </c>
      <c r="D30" s="252"/>
      <c r="E30" s="252"/>
      <c r="F30" s="252"/>
      <c r="G30" s="252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294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6">
        <v>10</v>
      </c>
      <c r="B31" s="237" t="s">
        <v>1462</v>
      </c>
      <c r="C31" s="256" t="s">
        <v>1463</v>
      </c>
      <c r="D31" s="238" t="s">
        <v>313</v>
      </c>
      <c r="E31" s="239">
        <v>133.33332999999999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41">
        <v>1</v>
      </c>
      <c r="O31" s="241">
        <f>ROUND(E31*N31,2)</f>
        <v>133.33000000000001</v>
      </c>
      <c r="P31" s="241">
        <v>0</v>
      </c>
      <c r="Q31" s="241">
        <f>ROUND(E31*P31,2)</f>
        <v>0</v>
      </c>
      <c r="R31" s="241" t="s">
        <v>334</v>
      </c>
      <c r="S31" s="241" t="s">
        <v>240</v>
      </c>
      <c r="T31" s="242" t="s">
        <v>241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21"/>
      <c r="B32" s="222"/>
      <c r="C32" s="268" t="s">
        <v>1457</v>
      </c>
      <c r="D32" s="266"/>
      <c r="E32" s="267">
        <v>133.33332999999999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1188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33" x14ac:dyDescent="0.2">
      <c r="A33" s="3"/>
      <c r="B33" s="4"/>
      <c r="C33" s="261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v>15</v>
      </c>
      <c r="AF33">
        <v>21</v>
      </c>
      <c r="AG33" t="s">
        <v>221</v>
      </c>
    </row>
    <row r="34" spans="1:33" x14ac:dyDescent="0.2">
      <c r="A34" s="217"/>
      <c r="B34" s="218" t="s">
        <v>29</v>
      </c>
      <c r="C34" s="262"/>
      <c r="D34" s="219"/>
      <c r="E34" s="220"/>
      <c r="F34" s="220"/>
      <c r="G34" s="254">
        <f>G8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406</v>
      </c>
    </row>
    <row r="35" spans="1:33" x14ac:dyDescent="0.2">
      <c r="C35" s="263"/>
      <c r="D35" s="10"/>
      <c r="AG35" t="s">
        <v>407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+bcpy18BRirdolbpIdcqmWlSZCn1nfu70W/ozw18JxD+E2elUWkzi7LQOiupjE29S/DHpeywgpjiQwACIte2A==" saltValue="DnGg5m1oQ4dVHu/ian4gFg==" spinCount="100000" sheet="1"/>
  <mergeCells count="12">
    <mergeCell ref="C15:G15"/>
    <mergeCell ref="C19:G19"/>
    <mergeCell ref="C20:G20"/>
    <mergeCell ref="C24:G24"/>
    <mergeCell ref="C29:G29"/>
    <mergeCell ref="C30:G30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FC68-4C58-47A7-819E-970F855F781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67</v>
      </c>
      <c r="C3" s="203" t="s">
        <v>68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73</v>
      </c>
      <c r="C4" s="206" t="s">
        <v>74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SUMIF(AG9:AG41,"&lt;&gt;NOR",G9:G41)</f>
        <v>0</v>
      </c>
      <c r="H8" s="234"/>
      <c r="I8" s="234">
        <f>SUM(I9:I41)</f>
        <v>0</v>
      </c>
      <c r="J8" s="234"/>
      <c r="K8" s="234">
        <f>SUM(K9:K41)</f>
        <v>0</v>
      </c>
      <c r="L8" s="234"/>
      <c r="M8" s="234">
        <f>SUM(M9:M41)</f>
        <v>0</v>
      </c>
      <c r="N8" s="234"/>
      <c r="O8" s="234">
        <f>SUM(O9:O41)</f>
        <v>8</v>
      </c>
      <c r="P8" s="234"/>
      <c r="Q8" s="234">
        <f>SUM(Q9:Q41)</f>
        <v>0</v>
      </c>
      <c r="R8" s="234"/>
      <c r="S8" s="234"/>
      <c r="T8" s="235"/>
      <c r="U8" s="229"/>
      <c r="V8" s="229">
        <f>SUM(V9:V41)</f>
        <v>643.19999999999993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1464</v>
      </c>
      <c r="C9" s="258" t="s">
        <v>1465</v>
      </c>
      <c r="D9" s="246" t="s">
        <v>260</v>
      </c>
      <c r="E9" s="247">
        <v>1550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241</v>
      </c>
      <c r="U9" s="224">
        <v>0.18967000000000001</v>
      </c>
      <c r="V9" s="224">
        <f>ROUND(E9*U9,2)</f>
        <v>293.99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1466</v>
      </c>
      <c r="C10" s="258" t="s">
        <v>1467</v>
      </c>
      <c r="D10" s="246" t="s">
        <v>260</v>
      </c>
      <c r="E10" s="247">
        <v>1550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4.0499999999999998E-3</v>
      </c>
      <c r="O10" s="249">
        <f>ROUND(E10*N10,2)</f>
        <v>6.28</v>
      </c>
      <c r="P10" s="249">
        <v>0</v>
      </c>
      <c r="Q10" s="249">
        <f>ROUND(E10*P10,2)</f>
        <v>0</v>
      </c>
      <c r="R10" s="249"/>
      <c r="S10" s="249" t="s">
        <v>361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336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925</v>
      </c>
      <c r="C11" s="258" t="s">
        <v>926</v>
      </c>
      <c r="D11" s="246" t="s">
        <v>238</v>
      </c>
      <c r="E11" s="247">
        <v>100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1468</v>
      </c>
      <c r="C12" s="258" t="s">
        <v>1469</v>
      </c>
      <c r="D12" s="246" t="s">
        <v>929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665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930</v>
      </c>
      <c r="C13" s="258" t="s">
        <v>931</v>
      </c>
      <c r="D13" s="246" t="s">
        <v>932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334</v>
      </c>
      <c r="S13" s="249" t="s">
        <v>240</v>
      </c>
      <c r="T13" s="250" t="s">
        <v>241</v>
      </c>
      <c r="U13" s="224">
        <v>0</v>
      </c>
      <c r="V13" s="224">
        <f>ROUND(E13*U13,2)</f>
        <v>0</v>
      </c>
      <c r="W13" s="224"/>
      <c r="X13" s="224" t="s">
        <v>335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665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44">
        <v>6</v>
      </c>
      <c r="B14" s="245" t="s">
        <v>1470</v>
      </c>
      <c r="C14" s="258" t="s">
        <v>1471</v>
      </c>
      <c r="D14" s="246" t="s">
        <v>260</v>
      </c>
      <c r="E14" s="247">
        <v>120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 t="s">
        <v>197</v>
      </c>
      <c r="S14" s="249" t="s">
        <v>240</v>
      </c>
      <c r="T14" s="250" t="s">
        <v>241</v>
      </c>
      <c r="U14" s="224">
        <v>0.12</v>
      </c>
      <c r="V14" s="224">
        <f>ROUND(E14*U14,2)</f>
        <v>14.4</v>
      </c>
      <c r="W14" s="224"/>
      <c r="X14" s="224" t="s">
        <v>242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864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1472</v>
      </c>
      <c r="C15" s="258" t="s">
        <v>1473</v>
      </c>
      <c r="D15" s="246" t="s">
        <v>260</v>
      </c>
      <c r="E15" s="247">
        <v>120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 t="s">
        <v>334</v>
      </c>
      <c r="S15" s="249" t="s">
        <v>240</v>
      </c>
      <c r="T15" s="250" t="s">
        <v>241</v>
      </c>
      <c r="U15" s="224">
        <v>0</v>
      </c>
      <c r="V15" s="224">
        <f>ROUND(E15*U15,2)</f>
        <v>0</v>
      </c>
      <c r="W15" s="224"/>
      <c r="X15" s="224" t="s">
        <v>335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665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8</v>
      </c>
      <c r="B16" s="245" t="s">
        <v>389</v>
      </c>
      <c r="C16" s="258" t="s">
        <v>390</v>
      </c>
      <c r="D16" s="246" t="s">
        <v>248</v>
      </c>
      <c r="E16" s="247">
        <v>1.36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4.2000000000000002E-4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391</v>
      </c>
      <c r="S16" s="249" t="s">
        <v>240</v>
      </c>
      <c r="T16" s="250" t="s">
        <v>241</v>
      </c>
      <c r="U16" s="224">
        <v>0.28699999999999998</v>
      </c>
      <c r="V16" s="224">
        <f>ROUND(E16*U16,2)</f>
        <v>0.39</v>
      </c>
      <c r="W16" s="224"/>
      <c r="X16" s="224" t="s">
        <v>242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864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1474</v>
      </c>
      <c r="C17" s="258" t="s">
        <v>1475</v>
      </c>
      <c r="D17" s="246" t="s">
        <v>260</v>
      </c>
      <c r="E17" s="247">
        <v>1480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240</v>
      </c>
      <c r="T17" s="250" t="s">
        <v>241</v>
      </c>
      <c r="U17" s="224">
        <v>0.22500000000000001</v>
      </c>
      <c r="V17" s="224">
        <f>ROUND(E17*U17,2)</f>
        <v>333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864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45" outlineLevel="1" x14ac:dyDescent="0.2">
      <c r="A18" s="244">
        <v>10</v>
      </c>
      <c r="B18" s="245" t="s">
        <v>905</v>
      </c>
      <c r="C18" s="258" t="s">
        <v>906</v>
      </c>
      <c r="D18" s="246" t="s">
        <v>260</v>
      </c>
      <c r="E18" s="247">
        <v>1480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9.2000000000000003E-4</v>
      </c>
      <c r="O18" s="249">
        <f>ROUND(E18*N18,2)</f>
        <v>1.36</v>
      </c>
      <c r="P18" s="249">
        <v>0</v>
      </c>
      <c r="Q18" s="249">
        <f>ROUND(E18*P18,2)</f>
        <v>0</v>
      </c>
      <c r="R18" s="249" t="s">
        <v>334</v>
      </c>
      <c r="S18" s="249" t="s">
        <v>240</v>
      </c>
      <c r="T18" s="250" t="s">
        <v>241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665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1476</v>
      </c>
      <c r="C19" s="258" t="s">
        <v>1477</v>
      </c>
      <c r="D19" s="246" t="s">
        <v>238</v>
      </c>
      <c r="E19" s="247">
        <v>5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864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1478</v>
      </c>
      <c r="C20" s="258" t="s">
        <v>1479</v>
      </c>
      <c r="D20" s="246" t="s">
        <v>238</v>
      </c>
      <c r="E20" s="247">
        <v>4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665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1480</v>
      </c>
      <c r="C21" s="258" t="s">
        <v>1481</v>
      </c>
      <c r="D21" s="246" t="s">
        <v>238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665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6">
        <v>14</v>
      </c>
      <c r="B22" s="237" t="s">
        <v>1482</v>
      </c>
      <c r="C22" s="256" t="s">
        <v>1483</v>
      </c>
      <c r="D22" s="238" t="s">
        <v>238</v>
      </c>
      <c r="E22" s="239">
        <v>21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41">
        <v>2.0000000000000001E-4</v>
      </c>
      <c r="O22" s="241">
        <f>ROUND(E22*N22,2)</f>
        <v>0</v>
      </c>
      <c r="P22" s="241">
        <v>0</v>
      </c>
      <c r="Q22" s="241">
        <f>ROUND(E22*P22,2)</f>
        <v>0</v>
      </c>
      <c r="R22" s="241"/>
      <c r="S22" s="241" t="s">
        <v>361</v>
      </c>
      <c r="T22" s="242" t="s">
        <v>241</v>
      </c>
      <c r="U22" s="224">
        <v>0.02</v>
      </c>
      <c r="V22" s="224">
        <f>ROUND(E22*U22,2)</f>
        <v>0.42</v>
      </c>
      <c r="W22" s="224"/>
      <c r="X22" s="224" t="s">
        <v>242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864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21"/>
      <c r="B23" s="222"/>
      <c r="C23" s="268" t="s">
        <v>1484</v>
      </c>
      <c r="D23" s="266"/>
      <c r="E23" s="267">
        <v>21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1188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15</v>
      </c>
      <c r="B24" s="245" t="s">
        <v>1485</v>
      </c>
      <c r="C24" s="258" t="s">
        <v>1486</v>
      </c>
      <c r="D24" s="246" t="s">
        <v>238</v>
      </c>
      <c r="E24" s="247">
        <v>9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4.4000000000000002E-4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336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16</v>
      </c>
      <c r="B25" s="245" t="s">
        <v>1487</v>
      </c>
      <c r="C25" s="258" t="s">
        <v>1488</v>
      </c>
      <c r="D25" s="246" t="s">
        <v>238</v>
      </c>
      <c r="E25" s="247">
        <v>12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6.4999999999999997E-4</v>
      </c>
      <c r="O25" s="249">
        <f>ROUND(E25*N25,2)</f>
        <v>0.01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336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17</v>
      </c>
      <c r="B26" s="245" t="s">
        <v>938</v>
      </c>
      <c r="C26" s="258" t="s">
        <v>538</v>
      </c>
      <c r="D26" s="246" t="s">
        <v>937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1</v>
      </c>
      <c r="V26" s="224">
        <f>ROUND(E26*U26,2)</f>
        <v>1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864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18</v>
      </c>
      <c r="B27" s="245" t="s">
        <v>935</v>
      </c>
      <c r="C27" s="258" t="s">
        <v>940</v>
      </c>
      <c r="D27" s="246" t="s">
        <v>937</v>
      </c>
      <c r="E27" s="247">
        <v>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864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19</v>
      </c>
      <c r="B28" s="245" t="s">
        <v>939</v>
      </c>
      <c r="C28" s="258" t="s">
        <v>942</v>
      </c>
      <c r="D28" s="246" t="s">
        <v>937</v>
      </c>
      <c r="E28" s="247">
        <v>1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864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20</v>
      </c>
      <c r="B29" s="245" t="s">
        <v>941</v>
      </c>
      <c r="C29" s="258" t="s">
        <v>1489</v>
      </c>
      <c r="D29" s="246" t="s">
        <v>937</v>
      </c>
      <c r="E29" s="247">
        <v>1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242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864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21</v>
      </c>
      <c r="B30" s="245" t="s">
        <v>1490</v>
      </c>
      <c r="C30" s="258" t="s">
        <v>1491</v>
      </c>
      <c r="D30" s="246" t="s">
        <v>260</v>
      </c>
      <c r="E30" s="247">
        <v>10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864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22</v>
      </c>
      <c r="B31" s="245" t="s">
        <v>1492</v>
      </c>
      <c r="C31" s="258" t="s">
        <v>1493</v>
      </c>
      <c r="D31" s="246" t="s">
        <v>260</v>
      </c>
      <c r="E31" s="247">
        <v>10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3.3500000000000002E-2</v>
      </c>
      <c r="O31" s="249">
        <f>ROUND(E31*N31,2)</f>
        <v>0.34</v>
      </c>
      <c r="P31" s="249">
        <v>0</v>
      </c>
      <c r="Q31" s="249">
        <f>ROUND(E31*P31,2)</f>
        <v>0</v>
      </c>
      <c r="R31" s="249"/>
      <c r="S31" s="249" t="s">
        <v>361</v>
      </c>
      <c r="T31" s="250" t="s">
        <v>362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665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4">
        <v>23</v>
      </c>
      <c r="B32" s="245" t="s">
        <v>1494</v>
      </c>
      <c r="C32" s="258" t="s">
        <v>1495</v>
      </c>
      <c r="D32" s="246" t="s">
        <v>238</v>
      </c>
      <c r="E32" s="247">
        <v>8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1.2999999999999999E-4</v>
      </c>
      <c r="O32" s="249">
        <f>ROUND(E32*N32,2)</f>
        <v>0</v>
      </c>
      <c r="P32" s="249">
        <v>0</v>
      </c>
      <c r="Q32" s="249">
        <f>ROUND(E32*P32,2)</f>
        <v>0</v>
      </c>
      <c r="R32" s="249" t="s">
        <v>334</v>
      </c>
      <c r="S32" s="249" t="s">
        <v>240</v>
      </c>
      <c r="T32" s="250" t="s">
        <v>241</v>
      </c>
      <c r="U32" s="224">
        <v>0</v>
      </c>
      <c r="V32" s="224">
        <f>ROUND(E32*U32,2)</f>
        <v>0</v>
      </c>
      <c r="W32" s="224"/>
      <c r="X32" s="224" t="s">
        <v>335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665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24</v>
      </c>
      <c r="B33" s="245" t="s">
        <v>1496</v>
      </c>
      <c r="C33" s="258" t="s">
        <v>1497</v>
      </c>
      <c r="D33" s="246" t="s">
        <v>984</v>
      </c>
      <c r="E33" s="247">
        <v>0.08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7.0000000000000001E-3</v>
      </c>
      <c r="O33" s="249">
        <f>ROUND(E33*N33,2)</f>
        <v>0</v>
      </c>
      <c r="P33" s="249">
        <v>0</v>
      </c>
      <c r="Q33" s="249">
        <f>ROUND(E33*P33,2)</f>
        <v>0</v>
      </c>
      <c r="R33" s="249" t="s">
        <v>334</v>
      </c>
      <c r="S33" s="249" t="s">
        <v>240</v>
      </c>
      <c r="T33" s="250" t="s">
        <v>241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665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44">
        <v>25</v>
      </c>
      <c r="B34" s="245" t="s">
        <v>1498</v>
      </c>
      <c r="C34" s="258" t="s">
        <v>1499</v>
      </c>
      <c r="D34" s="246" t="s">
        <v>238</v>
      </c>
      <c r="E34" s="247">
        <v>2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1.9400000000000001E-3</v>
      </c>
      <c r="O34" s="249">
        <f>ROUND(E34*N34,2)</f>
        <v>0</v>
      </c>
      <c r="P34" s="249">
        <v>0</v>
      </c>
      <c r="Q34" s="249">
        <f>ROUND(E34*P34,2)</f>
        <v>0</v>
      </c>
      <c r="R34" s="249" t="s">
        <v>334</v>
      </c>
      <c r="S34" s="249" t="s">
        <v>240</v>
      </c>
      <c r="T34" s="250" t="s">
        <v>241</v>
      </c>
      <c r="U34" s="224">
        <v>0</v>
      </c>
      <c r="V34" s="224">
        <f>ROUND(E34*U34,2)</f>
        <v>0</v>
      </c>
      <c r="W34" s="224"/>
      <c r="X34" s="224" t="s">
        <v>335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665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26</v>
      </c>
      <c r="B35" s="245" t="s">
        <v>993</v>
      </c>
      <c r="C35" s="258" t="s">
        <v>994</v>
      </c>
      <c r="D35" s="246" t="s">
        <v>984</v>
      </c>
      <c r="E35" s="247">
        <v>3.5999999999999997E-2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0.01</v>
      </c>
      <c r="O35" s="249">
        <f>ROUND(E35*N35,2)</f>
        <v>0</v>
      </c>
      <c r="P35" s="249">
        <v>0</v>
      </c>
      <c r="Q35" s="249">
        <f>ROUND(E35*P35,2)</f>
        <v>0</v>
      </c>
      <c r="R35" s="249" t="s">
        <v>334</v>
      </c>
      <c r="S35" s="249" t="s">
        <v>240</v>
      </c>
      <c r="T35" s="250" t="s">
        <v>241</v>
      </c>
      <c r="U35" s="224">
        <v>0</v>
      </c>
      <c r="V35" s="224">
        <f>ROUND(E35*U35,2)</f>
        <v>0</v>
      </c>
      <c r="W35" s="224"/>
      <c r="X35" s="224" t="s">
        <v>335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665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27</v>
      </c>
      <c r="B36" s="245" t="s">
        <v>1500</v>
      </c>
      <c r="C36" s="258" t="s">
        <v>1501</v>
      </c>
      <c r="D36" s="246" t="s">
        <v>984</v>
      </c>
      <c r="E36" s="247">
        <v>3.5999999999999997E-2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0.01</v>
      </c>
      <c r="O36" s="249">
        <f>ROUND(E36*N36,2)</f>
        <v>0</v>
      </c>
      <c r="P36" s="249">
        <v>0</v>
      </c>
      <c r="Q36" s="249">
        <f>ROUND(E36*P36,2)</f>
        <v>0</v>
      </c>
      <c r="R36" s="249" t="s">
        <v>334</v>
      </c>
      <c r="S36" s="249" t="s">
        <v>240</v>
      </c>
      <c r="T36" s="250" t="s">
        <v>241</v>
      </c>
      <c r="U36" s="224">
        <v>0</v>
      </c>
      <c r="V36" s="224">
        <f>ROUND(E36*U36,2)</f>
        <v>0</v>
      </c>
      <c r="W36" s="224"/>
      <c r="X36" s="224" t="s">
        <v>335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665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33.75" outlineLevel="1" x14ac:dyDescent="0.2">
      <c r="A37" s="244">
        <v>28</v>
      </c>
      <c r="B37" s="245" t="s">
        <v>1502</v>
      </c>
      <c r="C37" s="258" t="s">
        <v>1503</v>
      </c>
      <c r="D37" s="246" t="s">
        <v>238</v>
      </c>
      <c r="E37" s="247">
        <v>18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 t="s">
        <v>334</v>
      </c>
      <c r="S37" s="249" t="s">
        <v>240</v>
      </c>
      <c r="T37" s="250" t="s">
        <v>241</v>
      </c>
      <c r="U37" s="224">
        <v>0</v>
      </c>
      <c r="V37" s="224">
        <f>ROUND(E37*U37,2)</f>
        <v>0</v>
      </c>
      <c r="W37" s="224"/>
      <c r="X37" s="224" t="s">
        <v>335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665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29</v>
      </c>
      <c r="B38" s="245" t="s">
        <v>1496</v>
      </c>
      <c r="C38" s="258" t="s">
        <v>1497</v>
      </c>
      <c r="D38" s="246" t="s">
        <v>984</v>
      </c>
      <c r="E38" s="247">
        <v>1.7999999999999999E-2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7.0000000000000001E-3</v>
      </c>
      <c r="O38" s="249">
        <f>ROUND(E38*N38,2)</f>
        <v>0</v>
      </c>
      <c r="P38" s="249">
        <v>0</v>
      </c>
      <c r="Q38" s="249">
        <f>ROUND(E38*P38,2)</f>
        <v>0</v>
      </c>
      <c r="R38" s="249" t="s">
        <v>334</v>
      </c>
      <c r="S38" s="249" t="s">
        <v>240</v>
      </c>
      <c r="T38" s="250" t="s">
        <v>241</v>
      </c>
      <c r="U38" s="224">
        <v>0</v>
      </c>
      <c r="V38" s="224">
        <f>ROUND(E38*U38,2)</f>
        <v>0</v>
      </c>
      <c r="W38" s="224"/>
      <c r="X38" s="224" t="s">
        <v>335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665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30</v>
      </c>
      <c r="B39" s="245" t="s">
        <v>995</v>
      </c>
      <c r="C39" s="258" t="s">
        <v>996</v>
      </c>
      <c r="D39" s="246" t="s">
        <v>984</v>
      </c>
      <c r="E39" s="247">
        <v>1.7999999999999999E-2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0.01</v>
      </c>
      <c r="O39" s="249">
        <f>ROUND(E39*N39,2)</f>
        <v>0</v>
      </c>
      <c r="P39" s="249">
        <v>0</v>
      </c>
      <c r="Q39" s="249">
        <f>ROUND(E39*P39,2)</f>
        <v>0</v>
      </c>
      <c r="R39" s="249" t="s">
        <v>334</v>
      </c>
      <c r="S39" s="249" t="s">
        <v>240</v>
      </c>
      <c r="T39" s="250" t="s">
        <v>241</v>
      </c>
      <c r="U39" s="224">
        <v>0</v>
      </c>
      <c r="V39" s="224">
        <f>ROUND(E39*U39,2)</f>
        <v>0</v>
      </c>
      <c r="W39" s="224"/>
      <c r="X39" s="224" t="s">
        <v>335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665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44">
        <v>31</v>
      </c>
      <c r="B40" s="245" t="s">
        <v>1504</v>
      </c>
      <c r="C40" s="258" t="s">
        <v>1505</v>
      </c>
      <c r="D40" s="246" t="s">
        <v>260</v>
      </c>
      <c r="E40" s="247">
        <v>2.7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2.7000000000000001E-3</v>
      </c>
      <c r="O40" s="249">
        <f>ROUND(E40*N40,2)</f>
        <v>0.01</v>
      </c>
      <c r="P40" s="249">
        <v>0</v>
      </c>
      <c r="Q40" s="249">
        <f>ROUND(E40*P40,2)</f>
        <v>0</v>
      </c>
      <c r="R40" s="249" t="s">
        <v>334</v>
      </c>
      <c r="S40" s="249" t="s">
        <v>240</v>
      </c>
      <c r="T40" s="250" t="s">
        <v>241</v>
      </c>
      <c r="U40" s="224">
        <v>0</v>
      </c>
      <c r="V40" s="224">
        <f>ROUND(E40*U40,2)</f>
        <v>0</v>
      </c>
      <c r="W40" s="224"/>
      <c r="X40" s="224" t="s">
        <v>335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665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32</v>
      </c>
      <c r="B41" s="245" t="s">
        <v>967</v>
      </c>
      <c r="C41" s="258" t="s">
        <v>968</v>
      </c>
      <c r="D41" s="246" t="s">
        <v>260</v>
      </c>
      <c r="E41" s="247">
        <v>1.8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3.1E-4</v>
      </c>
      <c r="O41" s="249">
        <f>ROUND(E41*N41,2)</f>
        <v>0</v>
      </c>
      <c r="P41" s="249">
        <v>0</v>
      </c>
      <c r="Q41" s="249">
        <f>ROUND(E41*P41,2)</f>
        <v>0</v>
      </c>
      <c r="R41" s="249" t="s">
        <v>334</v>
      </c>
      <c r="S41" s="249" t="s">
        <v>240</v>
      </c>
      <c r="T41" s="250" t="s">
        <v>241</v>
      </c>
      <c r="U41" s="224">
        <v>0</v>
      </c>
      <c r="V41" s="224">
        <f>ROUND(E41*U41,2)</f>
        <v>0</v>
      </c>
      <c r="W41" s="224"/>
      <c r="X41" s="224" t="s">
        <v>335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665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x14ac:dyDescent="0.2">
      <c r="A42" s="230" t="s">
        <v>234</v>
      </c>
      <c r="B42" s="231" t="s">
        <v>201</v>
      </c>
      <c r="C42" s="255" t="s">
        <v>202</v>
      </c>
      <c r="D42" s="232"/>
      <c r="E42" s="233"/>
      <c r="F42" s="234"/>
      <c r="G42" s="234">
        <f>SUMIF(AG43:AG50,"&lt;&gt;NOR",G43:G50)</f>
        <v>0</v>
      </c>
      <c r="H42" s="234"/>
      <c r="I42" s="234">
        <f>SUM(I43:I50)</f>
        <v>0</v>
      </c>
      <c r="J42" s="234"/>
      <c r="K42" s="234">
        <f>SUM(K43:K50)</f>
        <v>0</v>
      </c>
      <c r="L42" s="234"/>
      <c r="M42" s="234">
        <f>SUM(M43:M50)</f>
        <v>0</v>
      </c>
      <c r="N42" s="234"/>
      <c r="O42" s="234">
        <f>SUM(O43:O50)</f>
        <v>0.04</v>
      </c>
      <c r="P42" s="234"/>
      <c r="Q42" s="234">
        <f>SUM(Q43:Q50)</f>
        <v>0</v>
      </c>
      <c r="R42" s="234"/>
      <c r="S42" s="234"/>
      <c r="T42" s="235"/>
      <c r="U42" s="229"/>
      <c r="V42" s="229">
        <f>SUM(V43:V50)</f>
        <v>1544.0400000000002</v>
      </c>
      <c r="W42" s="229"/>
      <c r="X42" s="229"/>
      <c r="AG42" t="s">
        <v>235</v>
      </c>
    </row>
    <row r="43" spans="1:60" outlineLevel="1" x14ac:dyDescent="0.2">
      <c r="A43" s="244">
        <v>33</v>
      </c>
      <c r="B43" s="245" t="s">
        <v>999</v>
      </c>
      <c r="C43" s="258" t="s">
        <v>1000</v>
      </c>
      <c r="D43" s="246" t="s">
        <v>260</v>
      </c>
      <c r="E43" s="247">
        <v>640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/>
      <c r="S43" s="249" t="s">
        <v>240</v>
      </c>
      <c r="T43" s="250" t="s">
        <v>241</v>
      </c>
      <c r="U43" s="224">
        <v>1.58985</v>
      </c>
      <c r="V43" s="224">
        <f>ROUND(E43*U43,2)</f>
        <v>1017.5</v>
      </c>
      <c r="W43" s="224"/>
      <c r="X43" s="224" t="s">
        <v>242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864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44">
        <v>34</v>
      </c>
      <c r="B44" s="245" t="s">
        <v>1003</v>
      </c>
      <c r="C44" s="258" t="s">
        <v>1004</v>
      </c>
      <c r="D44" s="246" t="s">
        <v>260</v>
      </c>
      <c r="E44" s="247">
        <v>640</v>
      </c>
      <c r="F44" s="248"/>
      <c r="G44" s="249">
        <f>ROUND(E44*F44,2)</f>
        <v>0</v>
      </c>
      <c r="H44" s="248"/>
      <c r="I44" s="249">
        <f>ROUND(E44*H44,2)</f>
        <v>0</v>
      </c>
      <c r="J44" s="248"/>
      <c r="K44" s="249">
        <f>ROUND(E44*J44,2)</f>
        <v>0</v>
      </c>
      <c r="L44" s="249">
        <v>21</v>
      </c>
      <c r="M44" s="249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49"/>
      <c r="S44" s="249" t="s">
        <v>240</v>
      </c>
      <c r="T44" s="250" t="s">
        <v>241</v>
      </c>
      <c r="U44" s="224">
        <v>0.216</v>
      </c>
      <c r="V44" s="224">
        <f>ROUND(E44*U44,2)</f>
        <v>138.24</v>
      </c>
      <c r="W44" s="224"/>
      <c r="X44" s="224" t="s">
        <v>242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864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44">
        <v>35</v>
      </c>
      <c r="B45" s="245" t="s">
        <v>1506</v>
      </c>
      <c r="C45" s="258" t="s">
        <v>1507</v>
      </c>
      <c r="D45" s="246" t="s">
        <v>260</v>
      </c>
      <c r="E45" s="247">
        <v>40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361</v>
      </c>
      <c r="T45" s="250" t="s">
        <v>241</v>
      </c>
      <c r="U45" s="224">
        <v>0.45041999999999999</v>
      </c>
      <c r="V45" s="224">
        <f>ROUND(E45*U45,2)</f>
        <v>18.02</v>
      </c>
      <c r="W45" s="224"/>
      <c r="X45" s="224" t="s">
        <v>242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864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36</v>
      </c>
      <c r="B46" s="245" t="s">
        <v>1508</v>
      </c>
      <c r="C46" s="258" t="s">
        <v>1509</v>
      </c>
      <c r="D46" s="246" t="s">
        <v>260</v>
      </c>
      <c r="E46" s="247">
        <v>40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240</v>
      </c>
      <c r="T46" s="250" t="s">
        <v>241</v>
      </c>
      <c r="U46" s="224">
        <v>0.42199999999999999</v>
      </c>
      <c r="V46" s="224">
        <f>ROUND(E46*U46,2)</f>
        <v>16.88</v>
      </c>
      <c r="W46" s="224"/>
      <c r="X46" s="224" t="s">
        <v>242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864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37</v>
      </c>
      <c r="B47" s="245" t="s">
        <v>1001</v>
      </c>
      <c r="C47" s="258" t="s">
        <v>1002</v>
      </c>
      <c r="D47" s="246" t="s">
        <v>260</v>
      </c>
      <c r="E47" s="247">
        <v>680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240</v>
      </c>
      <c r="T47" s="250" t="s">
        <v>241</v>
      </c>
      <c r="U47" s="224">
        <v>9.8000000000000004E-2</v>
      </c>
      <c r="V47" s="224">
        <f>ROUND(E47*U47,2)</f>
        <v>66.64</v>
      </c>
      <c r="W47" s="224"/>
      <c r="X47" s="224" t="s">
        <v>242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864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38</v>
      </c>
      <c r="B48" s="245" t="s">
        <v>1005</v>
      </c>
      <c r="C48" s="258" t="s">
        <v>1006</v>
      </c>
      <c r="D48" s="246" t="s">
        <v>260</v>
      </c>
      <c r="E48" s="247">
        <v>680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6.0000000000000002E-5</v>
      </c>
      <c r="O48" s="249">
        <f>ROUND(E48*N48,2)</f>
        <v>0.04</v>
      </c>
      <c r="P48" s="249">
        <v>0</v>
      </c>
      <c r="Q48" s="249">
        <f>ROUND(E48*P48,2)</f>
        <v>0</v>
      </c>
      <c r="R48" s="249"/>
      <c r="S48" s="249" t="s">
        <v>361</v>
      </c>
      <c r="T48" s="250" t="s">
        <v>241</v>
      </c>
      <c r="U48" s="224">
        <v>2.5999999999999999E-2</v>
      </c>
      <c r="V48" s="224">
        <f>ROUND(E48*U48,2)</f>
        <v>17.68</v>
      </c>
      <c r="W48" s="224"/>
      <c r="X48" s="224" t="s">
        <v>242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864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6">
        <v>39</v>
      </c>
      <c r="B49" s="237" t="s">
        <v>1007</v>
      </c>
      <c r="C49" s="256" t="s">
        <v>1008</v>
      </c>
      <c r="D49" s="238" t="s">
        <v>291</v>
      </c>
      <c r="E49" s="239">
        <v>310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21</v>
      </c>
      <c r="M49" s="241">
        <f>G49*(1+L49/100)</f>
        <v>0</v>
      </c>
      <c r="N49" s="241">
        <v>0</v>
      </c>
      <c r="O49" s="241">
        <f>ROUND(E49*N49,2)</f>
        <v>0</v>
      </c>
      <c r="P49" s="241">
        <v>0</v>
      </c>
      <c r="Q49" s="241">
        <f>ROUND(E49*P49,2)</f>
        <v>0</v>
      </c>
      <c r="R49" s="241" t="s">
        <v>1009</v>
      </c>
      <c r="S49" s="241" t="s">
        <v>240</v>
      </c>
      <c r="T49" s="242" t="s">
        <v>241</v>
      </c>
      <c r="U49" s="224">
        <v>0.86799999999999999</v>
      </c>
      <c r="V49" s="224">
        <f>ROUND(E49*U49,2)</f>
        <v>269.08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864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57" t="s">
        <v>1010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245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x14ac:dyDescent="0.2">
      <c r="A51" s="230" t="s">
        <v>234</v>
      </c>
      <c r="B51" s="231" t="s">
        <v>140</v>
      </c>
      <c r="C51" s="255" t="s">
        <v>141</v>
      </c>
      <c r="D51" s="232"/>
      <c r="E51" s="233"/>
      <c r="F51" s="234"/>
      <c r="G51" s="234">
        <f>SUMIF(AG52:AG52,"&lt;&gt;NOR",G52:G52)</f>
        <v>0</v>
      </c>
      <c r="H51" s="234"/>
      <c r="I51" s="234">
        <f>SUM(I52:I52)</f>
        <v>0</v>
      </c>
      <c r="J51" s="234"/>
      <c r="K51" s="234">
        <f>SUM(K52:K52)</f>
        <v>0</v>
      </c>
      <c r="L51" s="234"/>
      <c r="M51" s="234">
        <f>SUM(M52:M52)</f>
        <v>0</v>
      </c>
      <c r="N51" s="234"/>
      <c r="O51" s="234">
        <f>SUM(O52:O52)</f>
        <v>0</v>
      </c>
      <c r="P51" s="234"/>
      <c r="Q51" s="234">
        <f>SUM(Q52:Q52)</f>
        <v>0</v>
      </c>
      <c r="R51" s="234"/>
      <c r="S51" s="234"/>
      <c r="T51" s="235"/>
      <c r="U51" s="229"/>
      <c r="V51" s="229">
        <f>SUM(V52:V52)</f>
        <v>0.48</v>
      </c>
      <c r="W51" s="229"/>
      <c r="X51" s="229"/>
      <c r="AG51" t="s">
        <v>235</v>
      </c>
    </row>
    <row r="52" spans="1:60" outlineLevel="1" x14ac:dyDescent="0.2">
      <c r="A52" s="236">
        <v>40</v>
      </c>
      <c r="B52" s="237" t="s">
        <v>1011</v>
      </c>
      <c r="C52" s="256" t="s">
        <v>1510</v>
      </c>
      <c r="D52" s="238" t="s">
        <v>238</v>
      </c>
      <c r="E52" s="239">
        <v>1</v>
      </c>
      <c r="F52" s="240"/>
      <c r="G52" s="241">
        <f>ROUND(E52*F52,2)</f>
        <v>0</v>
      </c>
      <c r="H52" s="240"/>
      <c r="I52" s="241">
        <f>ROUND(E52*H52,2)</f>
        <v>0</v>
      </c>
      <c r="J52" s="240"/>
      <c r="K52" s="241">
        <f>ROUND(E52*J52,2)</f>
        <v>0</v>
      </c>
      <c r="L52" s="241">
        <v>21</v>
      </c>
      <c r="M52" s="241">
        <f>G52*(1+L52/100)</f>
        <v>0</v>
      </c>
      <c r="N52" s="241">
        <v>6.7000000000000002E-4</v>
      </c>
      <c r="O52" s="241">
        <f>ROUND(E52*N52,2)</f>
        <v>0</v>
      </c>
      <c r="P52" s="241">
        <v>2E-3</v>
      </c>
      <c r="Q52" s="241">
        <f>ROUND(E52*P52,2)</f>
        <v>0</v>
      </c>
      <c r="R52" s="241"/>
      <c r="S52" s="241" t="s">
        <v>361</v>
      </c>
      <c r="T52" s="242" t="s">
        <v>241</v>
      </c>
      <c r="U52" s="224">
        <v>0.48</v>
      </c>
      <c r="V52" s="224">
        <f>ROUND(E52*U52,2)</f>
        <v>0.48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563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x14ac:dyDescent="0.2">
      <c r="A53" s="3"/>
      <c r="B53" s="4"/>
      <c r="C53" s="261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E53">
        <v>15</v>
      </c>
      <c r="AF53">
        <v>21</v>
      </c>
      <c r="AG53" t="s">
        <v>221</v>
      </c>
    </row>
    <row r="54" spans="1:60" x14ac:dyDescent="0.2">
      <c r="A54" s="217"/>
      <c r="B54" s="218" t="s">
        <v>29</v>
      </c>
      <c r="C54" s="262"/>
      <c r="D54" s="219"/>
      <c r="E54" s="220"/>
      <c r="F54" s="220"/>
      <c r="G54" s="254">
        <f>G8+G42+G51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f>SUMIF(L7:L52,AE53,G7:G52)</f>
        <v>0</v>
      </c>
      <c r="AF54">
        <f>SUMIF(L7:L52,AF53,G7:G52)</f>
        <v>0</v>
      </c>
      <c r="AG54" t="s">
        <v>406</v>
      </c>
    </row>
    <row r="55" spans="1:60" x14ac:dyDescent="0.2">
      <c r="C55" s="263"/>
      <c r="D55" s="10"/>
      <c r="AG55" t="s">
        <v>407</v>
      </c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VgvkchD2TCNgukU2ojaRfp43OA0jzUrdiVvo24yf8GsSDSV442rggrxJ3S8TQLVDt+I1lT0oYmxQ3pUir9HzQ==" saltValue="xH11eu87YoJCUyfKKJ7kWA==" spinCount="100000" sheet="1"/>
  <mergeCells count="5">
    <mergeCell ref="A1:G1"/>
    <mergeCell ref="C2:G2"/>
    <mergeCell ref="C3:G3"/>
    <mergeCell ref="C4:G4"/>
    <mergeCell ref="C50:G5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FA7A-DD54-4394-9525-6DFF0810A38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67</v>
      </c>
      <c r="C3" s="203" t="s">
        <v>68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75</v>
      </c>
      <c r="C4" s="206" t="s">
        <v>76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108</v>
      </c>
      <c r="C8" s="255" t="s">
        <v>109</v>
      </c>
      <c r="D8" s="232"/>
      <c r="E8" s="233"/>
      <c r="F8" s="234"/>
      <c r="G8" s="234">
        <f>SUMIF(AG9:AG15,"&lt;&gt;NOR",G9:G15)</f>
        <v>0</v>
      </c>
      <c r="H8" s="234"/>
      <c r="I8" s="234">
        <f>SUM(I9:I15)</f>
        <v>0</v>
      </c>
      <c r="J8" s="234"/>
      <c r="K8" s="234">
        <f>SUM(K9:K15)</f>
        <v>0</v>
      </c>
      <c r="L8" s="234"/>
      <c r="M8" s="234">
        <f>SUM(M9:M15)</f>
        <v>0</v>
      </c>
      <c r="N8" s="234"/>
      <c r="O8" s="234">
        <f>SUM(O9:O15)</f>
        <v>0</v>
      </c>
      <c r="P8" s="234"/>
      <c r="Q8" s="234">
        <f>SUM(Q9:Q15)</f>
        <v>0</v>
      </c>
      <c r="R8" s="234"/>
      <c r="S8" s="234"/>
      <c r="T8" s="235"/>
      <c r="U8" s="229"/>
      <c r="V8" s="229">
        <f>SUM(V9:V15)</f>
        <v>0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1018</v>
      </c>
      <c r="C9" s="258" t="s">
        <v>1511</v>
      </c>
      <c r="D9" s="246" t="s">
        <v>260</v>
      </c>
      <c r="E9" s="247">
        <v>225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362</v>
      </c>
      <c r="U9" s="224">
        <v>0</v>
      </c>
      <c r="V9" s="224">
        <f>ROUND(E9*U9,2)</f>
        <v>0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563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1021</v>
      </c>
      <c r="C10" s="258" t="s">
        <v>1512</v>
      </c>
      <c r="D10" s="246" t="s">
        <v>260</v>
      </c>
      <c r="E10" s="247">
        <v>225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361</v>
      </c>
      <c r="T10" s="250" t="s">
        <v>362</v>
      </c>
      <c r="U10" s="224">
        <v>0</v>
      </c>
      <c r="V10" s="224">
        <f>ROUND(E10*U10,2)</f>
        <v>0</v>
      </c>
      <c r="W10" s="224"/>
      <c r="X10" s="224" t="s">
        <v>242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563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1023</v>
      </c>
      <c r="C11" s="258" t="s">
        <v>1513</v>
      </c>
      <c r="D11" s="246" t="s">
        <v>260</v>
      </c>
      <c r="E11" s="247">
        <v>300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563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1025</v>
      </c>
      <c r="C12" s="258" t="s">
        <v>1514</v>
      </c>
      <c r="D12" s="246" t="s">
        <v>260</v>
      </c>
      <c r="E12" s="247">
        <v>250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242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563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1027</v>
      </c>
      <c r="C13" s="258" t="s">
        <v>1515</v>
      </c>
      <c r="D13" s="246" t="s">
        <v>1516</v>
      </c>
      <c r="E13" s="247">
        <v>1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361</v>
      </c>
      <c r="T13" s="250" t="s">
        <v>362</v>
      </c>
      <c r="U13" s="224">
        <v>0</v>
      </c>
      <c r="V13" s="224">
        <f>ROUND(E13*U13,2)</f>
        <v>0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563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4">
        <v>6</v>
      </c>
      <c r="B14" s="245" t="s">
        <v>1029</v>
      </c>
      <c r="C14" s="258" t="s">
        <v>1517</v>
      </c>
      <c r="D14" s="246" t="s">
        <v>1516</v>
      </c>
      <c r="E14" s="247">
        <v>1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242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563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1031</v>
      </c>
      <c r="C15" s="258" t="s">
        <v>1518</v>
      </c>
      <c r="D15" s="246" t="s">
        <v>1516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563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30" t="s">
        <v>234</v>
      </c>
      <c r="B16" s="231" t="s">
        <v>110</v>
      </c>
      <c r="C16" s="255" t="s">
        <v>111</v>
      </c>
      <c r="D16" s="232"/>
      <c r="E16" s="233"/>
      <c r="F16" s="234"/>
      <c r="G16" s="234">
        <f>SUMIF(AG17:AG23,"&lt;&gt;NOR",G17:G23)</f>
        <v>0</v>
      </c>
      <c r="H16" s="234"/>
      <c r="I16" s="234">
        <f>SUM(I17:I23)</f>
        <v>0</v>
      </c>
      <c r="J16" s="234"/>
      <c r="K16" s="234">
        <f>SUM(K17:K23)</f>
        <v>0</v>
      </c>
      <c r="L16" s="234"/>
      <c r="M16" s="234">
        <f>SUM(M17:M23)</f>
        <v>0</v>
      </c>
      <c r="N16" s="234"/>
      <c r="O16" s="234">
        <f>SUM(O17:O23)</f>
        <v>0</v>
      </c>
      <c r="P16" s="234"/>
      <c r="Q16" s="234">
        <f>SUM(Q17:Q23)</f>
        <v>0</v>
      </c>
      <c r="R16" s="234"/>
      <c r="S16" s="234"/>
      <c r="T16" s="235"/>
      <c r="U16" s="229"/>
      <c r="V16" s="229">
        <f>SUM(V17:V23)</f>
        <v>0</v>
      </c>
      <c r="W16" s="229"/>
      <c r="X16" s="229"/>
      <c r="AG16" t="s">
        <v>235</v>
      </c>
    </row>
    <row r="17" spans="1:60" outlineLevel="1" x14ac:dyDescent="0.2">
      <c r="A17" s="244">
        <v>8</v>
      </c>
      <c r="B17" s="245" t="s">
        <v>1033</v>
      </c>
      <c r="C17" s="258" t="s">
        <v>1511</v>
      </c>
      <c r="D17" s="246" t="s">
        <v>260</v>
      </c>
      <c r="E17" s="247">
        <v>400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563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9</v>
      </c>
      <c r="B18" s="245" t="s">
        <v>1035</v>
      </c>
      <c r="C18" s="258" t="s">
        <v>1512</v>
      </c>
      <c r="D18" s="246" t="s">
        <v>260</v>
      </c>
      <c r="E18" s="247">
        <v>400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563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10</v>
      </c>
      <c r="B19" s="245" t="s">
        <v>1037</v>
      </c>
      <c r="C19" s="258" t="s">
        <v>1513</v>
      </c>
      <c r="D19" s="246" t="s">
        <v>260</v>
      </c>
      <c r="E19" s="247">
        <v>480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563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11</v>
      </c>
      <c r="B20" s="245" t="s">
        <v>1039</v>
      </c>
      <c r="C20" s="258" t="s">
        <v>1514</v>
      </c>
      <c r="D20" s="246" t="s">
        <v>260</v>
      </c>
      <c r="E20" s="247">
        <v>440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563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12</v>
      </c>
      <c r="B21" s="245" t="s">
        <v>1041</v>
      </c>
      <c r="C21" s="258" t="s">
        <v>1515</v>
      </c>
      <c r="D21" s="246" t="s">
        <v>1516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563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13</v>
      </c>
      <c r="B22" s="245" t="s">
        <v>1043</v>
      </c>
      <c r="C22" s="258" t="s">
        <v>1517</v>
      </c>
      <c r="D22" s="246" t="s">
        <v>1516</v>
      </c>
      <c r="E22" s="247">
        <v>1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242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563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14</v>
      </c>
      <c r="B23" s="245" t="s">
        <v>1045</v>
      </c>
      <c r="C23" s="258" t="s">
        <v>1518</v>
      </c>
      <c r="D23" s="246" t="s">
        <v>1516</v>
      </c>
      <c r="E23" s="247">
        <v>1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x14ac:dyDescent="0.2">
      <c r="A24" s="230" t="s">
        <v>234</v>
      </c>
      <c r="B24" s="231" t="s">
        <v>112</v>
      </c>
      <c r="C24" s="255" t="s">
        <v>113</v>
      </c>
      <c r="D24" s="232"/>
      <c r="E24" s="233"/>
      <c r="F24" s="234"/>
      <c r="G24" s="234">
        <f>SUMIF(AG25:AG31,"&lt;&gt;NOR",G25:G31)</f>
        <v>0</v>
      </c>
      <c r="H24" s="234"/>
      <c r="I24" s="234">
        <f>SUM(I25:I31)</f>
        <v>0</v>
      </c>
      <c r="J24" s="234"/>
      <c r="K24" s="234">
        <f>SUM(K25:K31)</f>
        <v>0</v>
      </c>
      <c r="L24" s="234"/>
      <c r="M24" s="234">
        <f>SUM(M25:M31)</f>
        <v>0</v>
      </c>
      <c r="N24" s="234"/>
      <c r="O24" s="234">
        <f>SUM(O25:O31)</f>
        <v>0</v>
      </c>
      <c r="P24" s="234"/>
      <c r="Q24" s="234">
        <f>SUM(Q25:Q31)</f>
        <v>0</v>
      </c>
      <c r="R24" s="234"/>
      <c r="S24" s="234"/>
      <c r="T24" s="235"/>
      <c r="U24" s="229"/>
      <c r="V24" s="229">
        <f>SUM(V25:V31)</f>
        <v>0</v>
      </c>
      <c r="W24" s="229"/>
      <c r="X24" s="229"/>
      <c r="AG24" t="s">
        <v>235</v>
      </c>
    </row>
    <row r="25" spans="1:60" outlineLevel="1" x14ac:dyDescent="0.2">
      <c r="A25" s="244">
        <v>15</v>
      </c>
      <c r="B25" s="245" t="s">
        <v>1047</v>
      </c>
      <c r="C25" s="258" t="s">
        <v>1511</v>
      </c>
      <c r="D25" s="246" t="s">
        <v>260</v>
      </c>
      <c r="E25" s="247">
        <v>580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16</v>
      </c>
      <c r="B26" s="245" t="s">
        <v>1049</v>
      </c>
      <c r="C26" s="258" t="s">
        <v>1512</v>
      </c>
      <c r="D26" s="246" t="s">
        <v>260</v>
      </c>
      <c r="E26" s="247">
        <v>580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563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17</v>
      </c>
      <c r="B27" s="245" t="s">
        <v>1051</v>
      </c>
      <c r="C27" s="258" t="s">
        <v>1513</v>
      </c>
      <c r="D27" s="246" t="s">
        <v>260</v>
      </c>
      <c r="E27" s="247">
        <v>630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563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18</v>
      </c>
      <c r="B28" s="245" t="s">
        <v>1053</v>
      </c>
      <c r="C28" s="258" t="s">
        <v>1514</v>
      </c>
      <c r="D28" s="246" t="s">
        <v>260</v>
      </c>
      <c r="E28" s="247">
        <v>605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563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19</v>
      </c>
      <c r="B29" s="245" t="s">
        <v>1055</v>
      </c>
      <c r="C29" s="258" t="s">
        <v>1515</v>
      </c>
      <c r="D29" s="246" t="s">
        <v>1516</v>
      </c>
      <c r="E29" s="247">
        <v>1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242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563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20</v>
      </c>
      <c r="B30" s="245" t="s">
        <v>1057</v>
      </c>
      <c r="C30" s="258" t="s">
        <v>1517</v>
      </c>
      <c r="D30" s="246" t="s">
        <v>1516</v>
      </c>
      <c r="E30" s="247">
        <v>1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563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21</v>
      </c>
      <c r="B31" s="245" t="s">
        <v>1059</v>
      </c>
      <c r="C31" s="258" t="s">
        <v>1518</v>
      </c>
      <c r="D31" s="246" t="s">
        <v>1516</v>
      </c>
      <c r="E31" s="247">
        <v>1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361</v>
      </c>
      <c r="T31" s="250" t="s">
        <v>362</v>
      </c>
      <c r="U31" s="224">
        <v>0</v>
      </c>
      <c r="V31" s="224">
        <f>ROUND(E31*U31,2)</f>
        <v>0</v>
      </c>
      <c r="W31" s="224"/>
      <c r="X31" s="224" t="s">
        <v>242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563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x14ac:dyDescent="0.2">
      <c r="A32" s="230" t="s">
        <v>234</v>
      </c>
      <c r="B32" s="231" t="s">
        <v>114</v>
      </c>
      <c r="C32" s="255" t="s">
        <v>115</v>
      </c>
      <c r="D32" s="232"/>
      <c r="E32" s="233"/>
      <c r="F32" s="234"/>
      <c r="G32" s="234">
        <f>SUMIF(AG33:AG43,"&lt;&gt;NOR",G33:G43)</f>
        <v>0</v>
      </c>
      <c r="H32" s="234"/>
      <c r="I32" s="234">
        <f>SUM(I33:I43)</f>
        <v>0</v>
      </c>
      <c r="J32" s="234"/>
      <c r="K32" s="234">
        <f>SUM(K33:K43)</f>
        <v>0</v>
      </c>
      <c r="L32" s="234"/>
      <c r="M32" s="234">
        <f>SUM(M33:M43)</f>
        <v>0</v>
      </c>
      <c r="N32" s="234"/>
      <c r="O32" s="234">
        <f>SUM(O33:O43)</f>
        <v>0</v>
      </c>
      <c r="P32" s="234"/>
      <c r="Q32" s="234">
        <f>SUM(Q33:Q43)</f>
        <v>0</v>
      </c>
      <c r="R32" s="234"/>
      <c r="S32" s="234"/>
      <c r="T32" s="235"/>
      <c r="U32" s="229"/>
      <c r="V32" s="229">
        <f>SUM(V33:V43)</f>
        <v>0</v>
      </c>
      <c r="W32" s="229"/>
      <c r="X32" s="229"/>
      <c r="AG32" t="s">
        <v>235</v>
      </c>
    </row>
    <row r="33" spans="1:60" outlineLevel="1" x14ac:dyDescent="0.2">
      <c r="A33" s="244">
        <v>22</v>
      </c>
      <c r="B33" s="245" t="s">
        <v>1061</v>
      </c>
      <c r="C33" s="258" t="s">
        <v>1519</v>
      </c>
      <c r="D33" s="246" t="s">
        <v>1020</v>
      </c>
      <c r="E33" s="247">
        <v>1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23</v>
      </c>
      <c r="B34" s="245" t="s">
        <v>1063</v>
      </c>
      <c r="C34" s="258" t="s">
        <v>1520</v>
      </c>
      <c r="D34" s="246" t="s">
        <v>1020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24</v>
      </c>
      <c r="B35" s="245" t="s">
        <v>1065</v>
      </c>
      <c r="C35" s="258" t="s">
        <v>1521</v>
      </c>
      <c r="D35" s="246" t="s">
        <v>937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25</v>
      </c>
      <c r="B36" s="245" t="s">
        <v>1067</v>
      </c>
      <c r="C36" s="258" t="s">
        <v>1522</v>
      </c>
      <c r="D36" s="246" t="s">
        <v>1020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26</v>
      </c>
      <c r="B37" s="245" t="s">
        <v>1069</v>
      </c>
      <c r="C37" s="258" t="s">
        <v>1523</v>
      </c>
      <c r="D37" s="246" t="s">
        <v>937</v>
      </c>
      <c r="E37" s="247">
        <v>1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361</v>
      </c>
      <c r="T37" s="250" t="s">
        <v>362</v>
      </c>
      <c r="U37" s="224">
        <v>0</v>
      </c>
      <c r="V37" s="224">
        <f>ROUND(E37*U37,2)</f>
        <v>0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44">
        <v>27</v>
      </c>
      <c r="B38" s="245" t="s">
        <v>1071</v>
      </c>
      <c r="C38" s="258" t="s">
        <v>1524</v>
      </c>
      <c r="D38" s="246" t="s">
        <v>937</v>
      </c>
      <c r="E38" s="247">
        <v>1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49"/>
      <c r="S38" s="249" t="s">
        <v>361</v>
      </c>
      <c r="T38" s="250" t="s">
        <v>362</v>
      </c>
      <c r="U38" s="224">
        <v>0</v>
      </c>
      <c r="V38" s="224">
        <f>ROUND(E38*U38,2)</f>
        <v>0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563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44">
        <v>28</v>
      </c>
      <c r="B39" s="245" t="s">
        <v>1073</v>
      </c>
      <c r="C39" s="258" t="s">
        <v>1525</v>
      </c>
      <c r="D39" s="246" t="s">
        <v>1020</v>
      </c>
      <c r="E39" s="247">
        <v>1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49"/>
      <c r="S39" s="249" t="s">
        <v>361</v>
      </c>
      <c r="T39" s="250" t="s">
        <v>362</v>
      </c>
      <c r="U39" s="224">
        <v>0</v>
      </c>
      <c r="V39" s="224">
        <f>ROUND(E39*U39,2)</f>
        <v>0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563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44">
        <v>29</v>
      </c>
      <c r="B40" s="245" t="s">
        <v>1075</v>
      </c>
      <c r="C40" s="258" t="s">
        <v>1526</v>
      </c>
      <c r="D40" s="246" t="s">
        <v>1020</v>
      </c>
      <c r="E40" s="247">
        <v>1</v>
      </c>
      <c r="F40" s="248"/>
      <c r="G40" s="249">
        <f>ROUND(E40*F40,2)</f>
        <v>0</v>
      </c>
      <c r="H40" s="248"/>
      <c r="I40" s="249">
        <f>ROUND(E40*H40,2)</f>
        <v>0</v>
      </c>
      <c r="J40" s="248"/>
      <c r="K40" s="249">
        <f>ROUND(E40*J40,2)</f>
        <v>0</v>
      </c>
      <c r="L40" s="249">
        <v>21</v>
      </c>
      <c r="M40" s="249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49"/>
      <c r="S40" s="249" t="s">
        <v>361</v>
      </c>
      <c r="T40" s="250" t="s">
        <v>362</v>
      </c>
      <c r="U40" s="224">
        <v>0</v>
      </c>
      <c r="V40" s="224">
        <f>ROUND(E40*U40,2)</f>
        <v>0</v>
      </c>
      <c r="W40" s="224"/>
      <c r="X40" s="224" t="s">
        <v>242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563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44">
        <v>30</v>
      </c>
      <c r="B41" s="245" t="s">
        <v>1077</v>
      </c>
      <c r="C41" s="258" t="s">
        <v>1527</v>
      </c>
      <c r="D41" s="246" t="s">
        <v>1020</v>
      </c>
      <c r="E41" s="247">
        <v>3</v>
      </c>
      <c r="F41" s="248"/>
      <c r="G41" s="249">
        <f>ROUND(E41*F41,2)</f>
        <v>0</v>
      </c>
      <c r="H41" s="248"/>
      <c r="I41" s="249">
        <f>ROUND(E41*H41,2)</f>
        <v>0</v>
      </c>
      <c r="J41" s="248"/>
      <c r="K41" s="249">
        <f>ROUND(E41*J41,2)</f>
        <v>0</v>
      </c>
      <c r="L41" s="249">
        <v>21</v>
      </c>
      <c r="M41" s="249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49"/>
      <c r="S41" s="249" t="s">
        <v>361</v>
      </c>
      <c r="T41" s="250" t="s">
        <v>362</v>
      </c>
      <c r="U41" s="224">
        <v>0</v>
      </c>
      <c r="V41" s="224">
        <f>ROUND(E41*U41,2)</f>
        <v>0</v>
      </c>
      <c r="W41" s="224"/>
      <c r="X41" s="224" t="s">
        <v>242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563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44">
        <v>31</v>
      </c>
      <c r="B42" s="245" t="s">
        <v>1079</v>
      </c>
      <c r="C42" s="258" t="s">
        <v>1528</v>
      </c>
      <c r="D42" s="246" t="s">
        <v>1020</v>
      </c>
      <c r="E42" s="247">
        <v>3</v>
      </c>
      <c r="F42" s="248"/>
      <c r="G42" s="249">
        <f>ROUND(E42*F42,2)</f>
        <v>0</v>
      </c>
      <c r="H42" s="248"/>
      <c r="I42" s="249">
        <f>ROUND(E42*H42,2)</f>
        <v>0</v>
      </c>
      <c r="J42" s="248"/>
      <c r="K42" s="249">
        <f>ROUND(E42*J42,2)</f>
        <v>0</v>
      </c>
      <c r="L42" s="249">
        <v>21</v>
      </c>
      <c r="M42" s="249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49"/>
      <c r="S42" s="249" t="s">
        <v>361</v>
      </c>
      <c r="T42" s="250" t="s">
        <v>362</v>
      </c>
      <c r="U42" s="224">
        <v>0</v>
      </c>
      <c r="V42" s="224">
        <f>ROUND(E42*U42,2)</f>
        <v>0</v>
      </c>
      <c r="W42" s="224"/>
      <c r="X42" s="224" t="s">
        <v>242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563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44">
        <v>32</v>
      </c>
      <c r="B43" s="245" t="s">
        <v>1081</v>
      </c>
      <c r="C43" s="258" t="s">
        <v>1529</v>
      </c>
      <c r="D43" s="246" t="s">
        <v>937</v>
      </c>
      <c r="E43" s="247">
        <v>1</v>
      </c>
      <c r="F43" s="248"/>
      <c r="G43" s="249">
        <f>ROUND(E43*F43,2)</f>
        <v>0</v>
      </c>
      <c r="H43" s="248"/>
      <c r="I43" s="249">
        <f>ROUND(E43*H43,2)</f>
        <v>0</v>
      </c>
      <c r="J43" s="248"/>
      <c r="K43" s="249">
        <f>ROUND(E43*J43,2)</f>
        <v>0</v>
      </c>
      <c r="L43" s="249">
        <v>21</v>
      </c>
      <c r="M43" s="249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49"/>
      <c r="S43" s="249" t="s">
        <v>361</v>
      </c>
      <c r="T43" s="250" t="s">
        <v>362</v>
      </c>
      <c r="U43" s="224">
        <v>0</v>
      </c>
      <c r="V43" s="224">
        <f>ROUND(E43*U43,2)</f>
        <v>0</v>
      </c>
      <c r="W43" s="224"/>
      <c r="X43" s="224" t="s">
        <v>242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563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x14ac:dyDescent="0.2">
      <c r="A44" s="230" t="s">
        <v>234</v>
      </c>
      <c r="B44" s="231" t="s">
        <v>116</v>
      </c>
      <c r="C44" s="255" t="s">
        <v>117</v>
      </c>
      <c r="D44" s="232"/>
      <c r="E44" s="233"/>
      <c r="F44" s="234"/>
      <c r="G44" s="234">
        <f>SUMIF(AG45:AG54,"&lt;&gt;NOR",G45:G54)</f>
        <v>0</v>
      </c>
      <c r="H44" s="234"/>
      <c r="I44" s="234">
        <f>SUM(I45:I54)</f>
        <v>0</v>
      </c>
      <c r="J44" s="234"/>
      <c r="K44" s="234">
        <f>SUM(K45:K54)</f>
        <v>0</v>
      </c>
      <c r="L44" s="234"/>
      <c r="M44" s="234">
        <f>SUM(M45:M54)</f>
        <v>0</v>
      </c>
      <c r="N44" s="234"/>
      <c r="O44" s="234">
        <f>SUM(O45:O54)</f>
        <v>0</v>
      </c>
      <c r="P44" s="234"/>
      <c r="Q44" s="234">
        <f>SUM(Q45:Q54)</f>
        <v>0</v>
      </c>
      <c r="R44" s="234"/>
      <c r="S44" s="234"/>
      <c r="T44" s="235"/>
      <c r="U44" s="229"/>
      <c r="V44" s="229">
        <f>SUM(V45:V54)</f>
        <v>0</v>
      </c>
      <c r="W44" s="229"/>
      <c r="X44" s="229"/>
      <c r="AG44" t="s">
        <v>235</v>
      </c>
    </row>
    <row r="45" spans="1:60" outlineLevel="1" x14ac:dyDescent="0.2">
      <c r="A45" s="244">
        <v>33</v>
      </c>
      <c r="B45" s="245" t="s">
        <v>1083</v>
      </c>
      <c r="C45" s="258" t="s">
        <v>1530</v>
      </c>
      <c r="D45" s="246" t="s">
        <v>1020</v>
      </c>
      <c r="E45" s="247">
        <v>1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49"/>
      <c r="S45" s="249" t="s">
        <v>361</v>
      </c>
      <c r="T45" s="250" t="s">
        <v>362</v>
      </c>
      <c r="U45" s="224">
        <v>0</v>
      </c>
      <c r="V45" s="224">
        <f>ROUND(E45*U45,2)</f>
        <v>0</v>
      </c>
      <c r="W45" s="224"/>
      <c r="X45" s="224" t="s">
        <v>242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563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44">
        <v>34</v>
      </c>
      <c r="B46" s="245" t="s">
        <v>1085</v>
      </c>
      <c r="C46" s="258" t="s">
        <v>1520</v>
      </c>
      <c r="D46" s="246" t="s">
        <v>1020</v>
      </c>
      <c r="E46" s="247">
        <v>1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49"/>
      <c r="S46" s="249" t="s">
        <v>361</v>
      </c>
      <c r="T46" s="250" t="s">
        <v>362</v>
      </c>
      <c r="U46" s="224">
        <v>0</v>
      </c>
      <c r="V46" s="224">
        <f>ROUND(E46*U46,2)</f>
        <v>0</v>
      </c>
      <c r="W46" s="224"/>
      <c r="X46" s="224" t="s">
        <v>242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563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4">
        <v>35</v>
      </c>
      <c r="B47" s="245" t="s">
        <v>1087</v>
      </c>
      <c r="C47" s="258" t="s">
        <v>1521</v>
      </c>
      <c r="D47" s="246" t="s">
        <v>937</v>
      </c>
      <c r="E47" s="247">
        <v>1</v>
      </c>
      <c r="F47" s="248"/>
      <c r="G47" s="249">
        <f>ROUND(E47*F47,2)</f>
        <v>0</v>
      </c>
      <c r="H47" s="248"/>
      <c r="I47" s="249">
        <f>ROUND(E47*H47,2)</f>
        <v>0</v>
      </c>
      <c r="J47" s="248"/>
      <c r="K47" s="249">
        <f>ROUND(E47*J47,2)</f>
        <v>0</v>
      </c>
      <c r="L47" s="249">
        <v>21</v>
      </c>
      <c r="M47" s="249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49"/>
      <c r="S47" s="249" t="s">
        <v>361</v>
      </c>
      <c r="T47" s="250" t="s">
        <v>362</v>
      </c>
      <c r="U47" s="224">
        <v>0</v>
      </c>
      <c r="V47" s="224">
        <f>ROUND(E47*U47,2)</f>
        <v>0</v>
      </c>
      <c r="W47" s="224"/>
      <c r="X47" s="224" t="s">
        <v>242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563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4">
        <v>36</v>
      </c>
      <c r="B48" s="245" t="s">
        <v>1089</v>
      </c>
      <c r="C48" s="258" t="s">
        <v>1522</v>
      </c>
      <c r="D48" s="246" t="s">
        <v>1020</v>
      </c>
      <c r="E48" s="247">
        <v>1</v>
      </c>
      <c r="F48" s="248"/>
      <c r="G48" s="249">
        <f>ROUND(E48*F48,2)</f>
        <v>0</v>
      </c>
      <c r="H48" s="248"/>
      <c r="I48" s="249">
        <f>ROUND(E48*H48,2)</f>
        <v>0</v>
      </c>
      <c r="J48" s="248"/>
      <c r="K48" s="249">
        <f>ROUND(E48*J48,2)</f>
        <v>0</v>
      </c>
      <c r="L48" s="249">
        <v>21</v>
      </c>
      <c r="M48" s="249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49"/>
      <c r="S48" s="249" t="s">
        <v>361</v>
      </c>
      <c r="T48" s="250" t="s">
        <v>362</v>
      </c>
      <c r="U48" s="224">
        <v>0</v>
      </c>
      <c r="V48" s="224">
        <f>ROUND(E48*U48,2)</f>
        <v>0</v>
      </c>
      <c r="W48" s="224"/>
      <c r="X48" s="224" t="s">
        <v>242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563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37</v>
      </c>
      <c r="B49" s="245" t="s">
        <v>1091</v>
      </c>
      <c r="C49" s="258" t="s">
        <v>1523</v>
      </c>
      <c r="D49" s="246" t="s">
        <v>937</v>
      </c>
      <c r="E49" s="247">
        <v>1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/>
      <c r="S49" s="249" t="s">
        <v>361</v>
      </c>
      <c r="T49" s="250" t="s">
        <v>362</v>
      </c>
      <c r="U49" s="224">
        <v>0</v>
      </c>
      <c r="V49" s="224">
        <f>ROUND(E49*U49,2)</f>
        <v>0</v>
      </c>
      <c r="W49" s="224"/>
      <c r="X49" s="224" t="s">
        <v>242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563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44">
        <v>38</v>
      </c>
      <c r="B50" s="245" t="s">
        <v>1093</v>
      </c>
      <c r="C50" s="258" t="s">
        <v>1531</v>
      </c>
      <c r="D50" s="246" t="s">
        <v>937</v>
      </c>
      <c r="E50" s="247">
        <v>1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/>
      <c r="S50" s="249" t="s">
        <v>361</v>
      </c>
      <c r="T50" s="250" t="s">
        <v>362</v>
      </c>
      <c r="U50" s="224">
        <v>0</v>
      </c>
      <c r="V50" s="224">
        <f>ROUND(E50*U50,2)</f>
        <v>0</v>
      </c>
      <c r="W50" s="224"/>
      <c r="X50" s="224" t="s">
        <v>242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563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39</v>
      </c>
      <c r="B51" s="245" t="s">
        <v>1095</v>
      </c>
      <c r="C51" s="258" t="s">
        <v>1532</v>
      </c>
      <c r="D51" s="246" t="s">
        <v>1020</v>
      </c>
      <c r="E51" s="247">
        <v>1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/>
      <c r="S51" s="249" t="s">
        <v>361</v>
      </c>
      <c r="T51" s="250" t="s">
        <v>362</v>
      </c>
      <c r="U51" s="224">
        <v>0</v>
      </c>
      <c r="V51" s="224">
        <f>ROUND(E51*U51,2)</f>
        <v>0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563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44">
        <v>40</v>
      </c>
      <c r="B52" s="245" t="s">
        <v>1097</v>
      </c>
      <c r="C52" s="258" t="s">
        <v>1527</v>
      </c>
      <c r="D52" s="246" t="s">
        <v>1020</v>
      </c>
      <c r="E52" s="247">
        <v>1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/>
      <c r="S52" s="249" t="s">
        <v>361</v>
      </c>
      <c r="T52" s="250" t="s">
        <v>362</v>
      </c>
      <c r="U52" s="224">
        <v>0</v>
      </c>
      <c r="V52" s="224">
        <f>ROUND(E52*U52,2)</f>
        <v>0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563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44">
        <v>41</v>
      </c>
      <c r="B53" s="245" t="s">
        <v>1099</v>
      </c>
      <c r="C53" s="258" t="s">
        <v>1528</v>
      </c>
      <c r="D53" s="246" t="s">
        <v>1020</v>
      </c>
      <c r="E53" s="247">
        <v>1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49"/>
      <c r="S53" s="249" t="s">
        <v>361</v>
      </c>
      <c r="T53" s="250" t="s">
        <v>362</v>
      </c>
      <c r="U53" s="224">
        <v>0</v>
      </c>
      <c r="V53" s="224">
        <f>ROUND(E53*U53,2)</f>
        <v>0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563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44">
        <v>42</v>
      </c>
      <c r="B54" s="245" t="s">
        <v>1101</v>
      </c>
      <c r="C54" s="258" t="s">
        <v>1529</v>
      </c>
      <c r="D54" s="246" t="s">
        <v>937</v>
      </c>
      <c r="E54" s="247">
        <v>1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/>
      <c r="S54" s="249" t="s">
        <v>361</v>
      </c>
      <c r="T54" s="250" t="s">
        <v>362</v>
      </c>
      <c r="U54" s="224">
        <v>0</v>
      </c>
      <c r="V54" s="224">
        <f>ROUND(E54*U54,2)</f>
        <v>0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563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x14ac:dyDescent="0.2">
      <c r="A55" s="230" t="s">
        <v>234</v>
      </c>
      <c r="B55" s="231" t="s">
        <v>118</v>
      </c>
      <c r="C55" s="255" t="s">
        <v>119</v>
      </c>
      <c r="D55" s="232"/>
      <c r="E55" s="233"/>
      <c r="F55" s="234"/>
      <c r="G55" s="234">
        <f>SUMIF(AG56:AG65,"&lt;&gt;NOR",G56:G65)</f>
        <v>0</v>
      </c>
      <c r="H55" s="234"/>
      <c r="I55" s="234">
        <f>SUM(I56:I65)</f>
        <v>0</v>
      </c>
      <c r="J55" s="234"/>
      <c r="K55" s="234">
        <f>SUM(K56:K65)</f>
        <v>0</v>
      </c>
      <c r="L55" s="234"/>
      <c r="M55" s="234">
        <f>SUM(M56:M65)</f>
        <v>0</v>
      </c>
      <c r="N55" s="234"/>
      <c r="O55" s="234">
        <f>SUM(O56:O65)</f>
        <v>0</v>
      </c>
      <c r="P55" s="234"/>
      <c r="Q55" s="234">
        <f>SUM(Q56:Q65)</f>
        <v>0</v>
      </c>
      <c r="R55" s="234"/>
      <c r="S55" s="234"/>
      <c r="T55" s="235"/>
      <c r="U55" s="229"/>
      <c r="V55" s="229">
        <f>SUM(V56:V65)</f>
        <v>0</v>
      </c>
      <c r="W55" s="229"/>
      <c r="X55" s="229"/>
      <c r="AG55" t="s">
        <v>235</v>
      </c>
    </row>
    <row r="56" spans="1:60" outlineLevel="1" x14ac:dyDescent="0.2">
      <c r="A56" s="244">
        <v>43</v>
      </c>
      <c r="B56" s="245" t="s">
        <v>1103</v>
      </c>
      <c r="C56" s="258" t="s">
        <v>1530</v>
      </c>
      <c r="D56" s="246" t="s">
        <v>1020</v>
      </c>
      <c r="E56" s="247">
        <v>1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/>
      <c r="S56" s="249" t="s">
        <v>361</v>
      </c>
      <c r="T56" s="250" t="s">
        <v>362</v>
      </c>
      <c r="U56" s="224">
        <v>0</v>
      </c>
      <c r="V56" s="224">
        <f>ROUND(E56*U56,2)</f>
        <v>0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563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44</v>
      </c>
      <c r="B57" s="245" t="s">
        <v>1105</v>
      </c>
      <c r="C57" s="258" t="s">
        <v>1520</v>
      </c>
      <c r="D57" s="246" t="s">
        <v>1020</v>
      </c>
      <c r="E57" s="247">
        <v>1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/>
      <c r="S57" s="249" t="s">
        <v>361</v>
      </c>
      <c r="T57" s="250" t="s">
        <v>362</v>
      </c>
      <c r="U57" s="224">
        <v>0</v>
      </c>
      <c r="V57" s="224">
        <f>ROUND(E57*U57,2)</f>
        <v>0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563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45</v>
      </c>
      <c r="B58" s="245" t="s">
        <v>1533</v>
      </c>
      <c r="C58" s="258" t="s">
        <v>1521</v>
      </c>
      <c r="D58" s="246" t="s">
        <v>937</v>
      </c>
      <c r="E58" s="247">
        <v>1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49"/>
      <c r="S58" s="249" t="s">
        <v>361</v>
      </c>
      <c r="T58" s="250" t="s">
        <v>362</v>
      </c>
      <c r="U58" s="224">
        <v>0</v>
      </c>
      <c r="V58" s="224">
        <f>ROUND(E58*U58,2)</f>
        <v>0</v>
      </c>
      <c r="W58" s="224"/>
      <c r="X58" s="224" t="s">
        <v>242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563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44">
        <v>46</v>
      </c>
      <c r="B59" s="245" t="s">
        <v>1109</v>
      </c>
      <c r="C59" s="258" t="s">
        <v>1522</v>
      </c>
      <c r="D59" s="246" t="s">
        <v>1020</v>
      </c>
      <c r="E59" s="247">
        <v>1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49"/>
      <c r="S59" s="249" t="s">
        <v>361</v>
      </c>
      <c r="T59" s="250" t="s">
        <v>362</v>
      </c>
      <c r="U59" s="224">
        <v>0</v>
      </c>
      <c r="V59" s="224">
        <f>ROUND(E59*U59,2)</f>
        <v>0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563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44">
        <v>47</v>
      </c>
      <c r="B60" s="245" t="s">
        <v>1111</v>
      </c>
      <c r="C60" s="258" t="s">
        <v>1523</v>
      </c>
      <c r="D60" s="246" t="s">
        <v>937</v>
      </c>
      <c r="E60" s="247">
        <v>1</v>
      </c>
      <c r="F60" s="248"/>
      <c r="G60" s="249">
        <f>ROUND(E60*F60,2)</f>
        <v>0</v>
      </c>
      <c r="H60" s="248"/>
      <c r="I60" s="249">
        <f>ROUND(E60*H60,2)</f>
        <v>0</v>
      </c>
      <c r="J60" s="248"/>
      <c r="K60" s="249">
        <f>ROUND(E60*J60,2)</f>
        <v>0</v>
      </c>
      <c r="L60" s="249">
        <v>21</v>
      </c>
      <c r="M60" s="249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49"/>
      <c r="S60" s="249" t="s">
        <v>361</v>
      </c>
      <c r="T60" s="250" t="s">
        <v>362</v>
      </c>
      <c r="U60" s="224">
        <v>0</v>
      </c>
      <c r="V60" s="224">
        <f>ROUND(E60*U60,2)</f>
        <v>0</v>
      </c>
      <c r="W60" s="224"/>
      <c r="X60" s="224" t="s">
        <v>242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563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44">
        <v>48</v>
      </c>
      <c r="B61" s="245" t="s">
        <v>1113</v>
      </c>
      <c r="C61" s="258" t="s">
        <v>1531</v>
      </c>
      <c r="D61" s="246" t="s">
        <v>937</v>
      </c>
      <c r="E61" s="247">
        <v>1</v>
      </c>
      <c r="F61" s="248"/>
      <c r="G61" s="249">
        <f>ROUND(E61*F61,2)</f>
        <v>0</v>
      </c>
      <c r="H61" s="248"/>
      <c r="I61" s="249">
        <f>ROUND(E61*H61,2)</f>
        <v>0</v>
      </c>
      <c r="J61" s="248"/>
      <c r="K61" s="249">
        <f>ROUND(E61*J61,2)</f>
        <v>0</v>
      </c>
      <c r="L61" s="249">
        <v>21</v>
      </c>
      <c r="M61" s="249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49"/>
      <c r="S61" s="249" t="s">
        <v>361</v>
      </c>
      <c r="T61" s="250" t="s">
        <v>362</v>
      </c>
      <c r="U61" s="224">
        <v>0</v>
      </c>
      <c r="V61" s="224">
        <f>ROUND(E61*U61,2)</f>
        <v>0</v>
      </c>
      <c r="W61" s="224"/>
      <c r="X61" s="224" t="s">
        <v>242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563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44">
        <v>49</v>
      </c>
      <c r="B62" s="245" t="s">
        <v>1115</v>
      </c>
      <c r="C62" s="258" t="s">
        <v>1532</v>
      </c>
      <c r="D62" s="246" t="s">
        <v>1020</v>
      </c>
      <c r="E62" s="247">
        <v>1</v>
      </c>
      <c r="F62" s="248"/>
      <c r="G62" s="249">
        <f>ROUND(E62*F62,2)</f>
        <v>0</v>
      </c>
      <c r="H62" s="248"/>
      <c r="I62" s="249">
        <f>ROUND(E62*H62,2)</f>
        <v>0</v>
      </c>
      <c r="J62" s="248"/>
      <c r="K62" s="249">
        <f>ROUND(E62*J62,2)</f>
        <v>0</v>
      </c>
      <c r="L62" s="249">
        <v>21</v>
      </c>
      <c r="M62" s="249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49"/>
      <c r="S62" s="249" t="s">
        <v>361</v>
      </c>
      <c r="T62" s="250" t="s">
        <v>362</v>
      </c>
      <c r="U62" s="224">
        <v>0</v>
      </c>
      <c r="V62" s="224">
        <f>ROUND(E62*U62,2)</f>
        <v>0</v>
      </c>
      <c r="W62" s="224"/>
      <c r="X62" s="224" t="s">
        <v>242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563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44">
        <v>50</v>
      </c>
      <c r="B63" s="245" t="s">
        <v>1117</v>
      </c>
      <c r="C63" s="258" t="s">
        <v>1527</v>
      </c>
      <c r="D63" s="246" t="s">
        <v>1020</v>
      </c>
      <c r="E63" s="247">
        <v>1</v>
      </c>
      <c r="F63" s="248"/>
      <c r="G63" s="249">
        <f>ROUND(E63*F63,2)</f>
        <v>0</v>
      </c>
      <c r="H63" s="248"/>
      <c r="I63" s="249">
        <f>ROUND(E63*H63,2)</f>
        <v>0</v>
      </c>
      <c r="J63" s="248"/>
      <c r="K63" s="249">
        <f>ROUND(E63*J63,2)</f>
        <v>0</v>
      </c>
      <c r="L63" s="249">
        <v>21</v>
      </c>
      <c r="M63" s="249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49"/>
      <c r="S63" s="249" t="s">
        <v>361</v>
      </c>
      <c r="T63" s="250" t="s">
        <v>362</v>
      </c>
      <c r="U63" s="224">
        <v>0</v>
      </c>
      <c r="V63" s="224">
        <f>ROUND(E63*U63,2)</f>
        <v>0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563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44">
        <v>51</v>
      </c>
      <c r="B64" s="245" t="s">
        <v>1119</v>
      </c>
      <c r="C64" s="258" t="s">
        <v>1528</v>
      </c>
      <c r="D64" s="246" t="s">
        <v>1020</v>
      </c>
      <c r="E64" s="247">
        <v>1</v>
      </c>
      <c r="F64" s="248"/>
      <c r="G64" s="249">
        <f>ROUND(E64*F64,2)</f>
        <v>0</v>
      </c>
      <c r="H64" s="248"/>
      <c r="I64" s="249">
        <f>ROUND(E64*H64,2)</f>
        <v>0</v>
      </c>
      <c r="J64" s="248"/>
      <c r="K64" s="249">
        <f>ROUND(E64*J64,2)</f>
        <v>0</v>
      </c>
      <c r="L64" s="249">
        <v>21</v>
      </c>
      <c r="M64" s="249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49"/>
      <c r="S64" s="249" t="s">
        <v>361</v>
      </c>
      <c r="T64" s="250" t="s">
        <v>362</v>
      </c>
      <c r="U64" s="224">
        <v>0</v>
      </c>
      <c r="V64" s="224">
        <f>ROUND(E64*U64,2)</f>
        <v>0</v>
      </c>
      <c r="W64" s="224"/>
      <c r="X64" s="224" t="s">
        <v>242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563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44">
        <v>52</v>
      </c>
      <c r="B65" s="245" t="s">
        <v>1121</v>
      </c>
      <c r="C65" s="258" t="s">
        <v>1529</v>
      </c>
      <c r="D65" s="246" t="s">
        <v>937</v>
      </c>
      <c r="E65" s="247">
        <v>1</v>
      </c>
      <c r="F65" s="248"/>
      <c r="G65" s="249">
        <f>ROUND(E65*F65,2)</f>
        <v>0</v>
      </c>
      <c r="H65" s="248"/>
      <c r="I65" s="249">
        <f>ROUND(E65*H65,2)</f>
        <v>0</v>
      </c>
      <c r="J65" s="248"/>
      <c r="K65" s="249">
        <f>ROUND(E65*J65,2)</f>
        <v>0</v>
      </c>
      <c r="L65" s="249">
        <v>21</v>
      </c>
      <c r="M65" s="249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49"/>
      <c r="S65" s="249" t="s">
        <v>361</v>
      </c>
      <c r="T65" s="250" t="s">
        <v>362</v>
      </c>
      <c r="U65" s="224">
        <v>0</v>
      </c>
      <c r="V65" s="224">
        <f>ROUND(E65*U65,2)</f>
        <v>0</v>
      </c>
      <c r="W65" s="224"/>
      <c r="X65" s="224" t="s">
        <v>242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563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x14ac:dyDescent="0.2">
      <c r="A66" s="230" t="s">
        <v>234</v>
      </c>
      <c r="B66" s="231" t="s">
        <v>120</v>
      </c>
      <c r="C66" s="255" t="s">
        <v>121</v>
      </c>
      <c r="D66" s="232"/>
      <c r="E66" s="233"/>
      <c r="F66" s="234"/>
      <c r="G66" s="234">
        <f>SUMIF(AG67:AG76,"&lt;&gt;NOR",G67:G76)</f>
        <v>0</v>
      </c>
      <c r="H66" s="234"/>
      <c r="I66" s="234">
        <f>SUM(I67:I76)</f>
        <v>0</v>
      </c>
      <c r="J66" s="234"/>
      <c r="K66" s="234">
        <f>SUM(K67:K76)</f>
        <v>0</v>
      </c>
      <c r="L66" s="234"/>
      <c r="M66" s="234">
        <f>SUM(M67:M76)</f>
        <v>0</v>
      </c>
      <c r="N66" s="234"/>
      <c r="O66" s="234">
        <f>SUM(O67:O76)</f>
        <v>0</v>
      </c>
      <c r="P66" s="234"/>
      <c r="Q66" s="234">
        <f>SUM(Q67:Q76)</f>
        <v>0</v>
      </c>
      <c r="R66" s="234"/>
      <c r="S66" s="234"/>
      <c r="T66" s="235"/>
      <c r="U66" s="229"/>
      <c r="V66" s="229">
        <f>SUM(V67:V76)</f>
        <v>0</v>
      </c>
      <c r="W66" s="229"/>
      <c r="X66" s="229"/>
      <c r="AG66" t="s">
        <v>235</v>
      </c>
    </row>
    <row r="67" spans="1:60" outlineLevel="1" x14ac:dyDescent="0.2">
      <c r="A67" s="244">
        <v>53</v>
      </c>
      <c r="B67" s="245" t="s">
        <v>1123</v>
      </c>
      <c r="C67" s="258" t="s">
        <v>1530</v>
      </c>
      <c r="D67" s="246" t="s">
        <v>1020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49"/>
      <c r="S67" s="249" t="s">
        <v>361</v>
      </c>
      <c r="T67" s="250" t="s">
        <v>362</v>
      </c>
      <c r="U67" s="224">
        <v>0</v>
      </c>
      <c r="V67" s="224">
        <f>ROUND(E67*U67,2)</f>
        <v>0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563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4">
        <v>54</v>
      </c>
      <c r="B68" s="245" t="s">
        <v>1534</v>
      </c>
      <c r="C68" s="258" t="s">
        <v>1520</v>
      </c>
      <c r="D68" s="246" t="s">
        <v>1020</v>
      </c>
      <c r="E68" s="247">
        <v>1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49"/>
      <c r="S68" s="249" t="s">
        <v>361</v>
      </c>
      <c r="T68" s="250" t="s">
        <v>362</v>
      </c>
      <c r="U68" s="224">
        <v>0</v>
      </c>
      <c r="V68" s="224">
        <f>ROUND(E68*U68,2)</f>
        <v>0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563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44">
        <v>55</v>
      </c>
      <c r="B69" s="245" t="s">
        <v>1535</v>
      </c>
      <c r="C69" s="258" t="s">
        <v>1521</v>
      </c>
      <c r="D69" s="246" t="s">
        <v>937</v>
      </c>
      <c r="E69" s="247">
        <v>1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 t="s">
        <v>361</v>
      </c>
      <c r="T69" s="250" t="s">
        <v>362</v>
      </c>
      <c r="U69" s="224">
        <v>0</v>
      </c>
      <c r="V69" s="224">
        <f>ROUND(E69*U69,2)</f>
        <v>0</v>
      </c>
      <c r="W69" s="224"/>
      <c r="X69" s="224" t="s">
        <v>242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563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56</v>
      </c>
      <c r="B70" s="245" t="s">
        <v>1536</v>
      </c>
      <c r="C70" s="258" t="s">
        <v>1522</v>
      </c>
      <c r="D70" s="246" t="s">
        <v>1020</v>
      </c>
      <c r="E70" s="247">
        <v>1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/>
      <c r="S70" s="249" t="s">
        <v>361</v>
      </c>
      <c r="T70" s="250" t="s">
        <v>362</v>
      </c>
      <c r="U70" s="224">
        <v>0</v>
      </c>
      <c r="V70" s="224">
        <f>ROUND(E70*U70,2)</f>
        <v>0</v>
      </c>
      <c r="W70" s="224"/>
      <c r="X70" s="224" t="s">
        <v>242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563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4">
        <v>57</v>
      </c>
      <c r="B71" s="245" t="s">
        <v>1537</v>
      </c>
      <c r="C71" s="258" t="s">
        <v>1523</v>
      </c>
      <c r="D71" s="246" t="s">
        <v>937</v>
      </c>
      <c r="E71" s="247">
        <v>1</v>
      </c>
      <c r="F71" s="248"/>
      <c r="G71" s="249">
        <f>ROUND(E71*F71,2)</f>
        <v>0</v>
      </c>
      <c r="H71" s="248"/>
      <c r="I71" s="249">
        <f>ROUND(E71*H71,2)</f>
        <v>0</v>
      </c>
      <c r="J71" s="248"/>
      <c r="K71" s="249">
        <f>ROUND(E71*J71,2)</f>
        <v>0</v>
      </c>
      <c r="L71" s="249">
        <v>21</v>
      </c>
      <c r="M71" s="249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49"/>
      <c r="S71" s="249" t="s">
        <v>361</v>
      </c>
      <c r="T71" s="250" t="s">
        <v>362</v>
      </c>
      <c r="U71" s="224">
        <v>0</v>
      </c>
      <c r="V71" s="224">
        <f>ROUND(E71*U71,2)</f>
        <v>0</v>
      </c>
      <c r="W71" s="224"/>
      <c r="X71" s="224" t="s">
        <v>242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563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44">
        <v>58</v>
      </c>
      <c r="B72" s="245" t="s">
        <v>1538</v>
      </c>
      <c r="C72" s="258" t="s">
        <v>1531</v>
      </c>
      <c r="D72" s="246" t="s">
        <v>937</v>
      </c>
      <c r="E72" s="247">
        <v>1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49"/>
      <c r="S72" s="249" t="s">
        <v>361</v>
      </c>
      <c r="T72" s="250" t="s">
        <v>362</v>
      </c>
      <c r="U72" s="224">
        <v>0</v>
      </c>
      <c r="V72" s="224">
        <f>ROUND(E72*U72,2)</f>
        <v>0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563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59</v>
      </c>
      <c r="B73" s="245" t="s">
        <v>1539</v>
      </c>
      <c r="C73" s="258" t="s">
        <v>1532</v>
      </c>
      <c r="D73" s="246" t="s">
        <v>1020</v>
      </c>
      <c r="E73" s="247">
        <v>1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49"/>
      <c r="S73" s="249" t="s">
        <v>361</v>
      </c>
      <c r="T73" s="250" t="s">
        <v>362</v>
      </c>
      <c r="U73" s="224">
        <v>0</v>
      </c>
      <c r="V73" s="224">
        <f>ROUND(E73*U73,2)</f>
        <v>0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563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44">
        <v>60</v>
      </c>
      <c r="B74" s="245" t="s">
        <v>1540</v>
      </c>
      <c r="C74" s="258" t="s">
        <v>1527</v>
      </c>
      <c r="D74" s="246" t="s">
        <v>1020</v>
      </c>
      <c r="E74" s="247">
        <v>1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49"/>
      <c r="S74" s="249" t="s">
        <v>361</v>
      </c>
      <c r="T74" s="250" t="s">
        <v>362</v>
      </c>
      <c r="U74" s="224">
        <v>0</v>
      </c>
      <c r="V74" s="224">
        <f>ROUND(E74*U74,2)</f>
        <v>0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563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61</v>
      </c>
      <c r="B75" s="245" t="s">
        <v>1541</v>
      </c>
      <c r="C75" s="258" t="s">
        <v>1528</v>
      </c>
      <c r="D75" s="246" t="s">
        <v>1020</v>
      </c>
      <c r="E75" s="247">
        <v>1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361</v>
      </c>
      <c r="T75" s="250" t="s">
        <v>362</v>
      </c>
      <c r="U75" s="224">
        <v>0</v>
      </c>
      <c r="V75" s="224">
        <f>ROUND(E75*U75,2)</f>
        <v>0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563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6">
        <v>62</v>
      </c>
      <c r="B76" s="237" t="s">
        <v>1542</v>
      </c>
      <c r="C76" s="256" t="s">
        <v>1529</v>
      </c>
      <c r="D76" s="238" t="s">
        <v>937</v>
      </c>
      <c r="E76" s="239">
        <v>1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21</v>
      </c>
      <c r="M76" s="241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1"/>
      <c r="S76" s="241" t="s">
        <v>361</v>
      </c>
      <c r="T76" s="242" t="s">
        <v>362</v>
      </c>
      <c r="U76" s="224">
        <v>0</v>
      </c>
      <c r="V76" s="224">
        <f>ROUND(E76*U76,2)</f>
        <v>0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563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x14ac:dyDescent="0.2">
      <c r="A77" s="3"/>
      <c r="B77" s="4"/>
      <c r="C77" s="261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v>15</v>
      </c>
      <c r="AF77">
        <v>21</v>
      </c>
      <c r="AG77" t="s">
        <v>221</v>
      </c>
    </row>
    <row r="78" spans="1:60" x14ac:dyDescent="0.2">
      <c r="A78" s="217"/>
      <c r="B78" s="218" t="s">
        <v>29</v>
      </c>
      <c r="C78" s="262"/>
      <c r="D78" s="219"/>
      <c r="E78" s="220"/>
      <c r="F78" s="220"/>
      <c r="G78" s="254">
        <f>G8+G16+G24+G32+G44+G55+G66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f>SUMIF(L7:L76,AE77,G7:G76)</f>
        <v>0</v>
      </c>
      <c r="AF78">
        <f>SUMIF(L7:L76,AF77,G7:G76)</f>
        <v>0</v>
      </c>
      <c r="AG78" t="s">
        <v>406</v>
      </c>
    </row>
    <row r="79" spans="1:60" x14ac:dyDescent="0.2">
      <c r="C79" s="263"/>
      <c r="D79" s="10"/>
      <c r="AG79" t="s">
        <v>407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mLxDy+2BpnuGoPw0zDERe1PFYTN0+ToFuoDUFZE5BVOvbDGXvmznho2cRSfo7kdbakrVbiF1F0U3c8lGywL0Q==" saltValue="7eVJqDdRcG8zq7FzCW14c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7524-8702-43C8-8601-70D91E604E6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79</v>
      </c>
      <c r="C4" s="206" t="s">
        <v>80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150</v>
      </c>
      <c r="C8" s="255" t="s">
        <v>151</v>
      </c>
      <c r="D8" s="232"/>
      <c r="E8" s="233"/>
      <c r="F8" s="234"/>
      <c r="G8" s="234">
        <f>SUMIF(AG9:AG14,"&lt;&gt;NOR",G9:G14)</f>
        <v>0</v>
      </c>
      <c r="H8" s="234"/>
      <c r="I8" s="234">
        <f>SUM(I9:I14)</f>
        <v>0</v>
      </c>
      <c r="J8" s="234"/>
      <c r="K8" s="234">
        <f>SUM(K9:K14)</f>
        <v>0</v>
      </c>
      <c r="L8" s="234"/>
      <c r="M8" s="234">
        <f>SUM(M9:M14)</f>
        <v>0</v>
      </c>
      <c r="N8" s="234"/>
      <c r="O8" s="234">
        <f>SUM(O9:O14)</f>
        <v>0</v>
      </c>
      <c r="P8" s="234"/>
      <c r="Q8" s="234">
        <f>SUM(Q9:Q14)</f>
        <v>0</v>
      </c>
      <c r="R8" s="234"/>
      <c r="S8" s="234"/>
      <c r="T8" s="235"/>
      <c r="U8" s="229"/>
      <c r="V8" s="229">
        <f>SUM(V9:V14)</f>
        <v>88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576</v>
      </c>
      <c r="C9" s="258" t="s">
        <v>1543</v>
      </c>
      <c r="D9" s="246" t="s">
        <v>568</v>
      </c>
      <c r="E9" s="247">
        <v>16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240</v>
      </c>
      <c r="T9" s="250" t="s">
        <v>362</v>
      </c>
      <c r="U9" s="224">
        <v>1</v>
      </c>
      <c r="V9" s="224">
        <f>ROUND(E9*U9,2)</f>
        <v>16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44">
        <v>2</v>
      </c>
      <c r="B10" s="245" t="s">
        <v>1544</v>
      </c>
      <c r="C10" s="258" t="s">
        <v>1545</v>
      </c>
      <c r="D10" s="246" t="s">
        <v>476</v>
      </c>
      <c r="E10" s="247">
        <v>24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49"/>
      <c r="S10" s="249" t="s">
        <v>240</v>
      </c>
      <c r="T10" s="250" t="s">
        <v>241</v>
      </c>
      <c r="U10" s="224">
        <v>1</v>
      </c>
      <c r="V10" s="224">
        <f>ROUND(E10*U10,2)</f>
        <v>24</v>
      </c>
      <c r="W10" s="224"/>
      <c r="X10" s="224" t="s">
        <v>242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243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555</v>
      </c>
      <c r="C11" s="258" t="s">
        <v>1546</v>
      </c>
      <c r="D11" s="246" t="s">
        <v>530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4</v>
      </c>
      <c r="B12" s="245" t="s">
        <v>557</v>
      </c>
      <c r="C12" s="258" t="s">
        <v>538</v>
      </c>
      <c r="D12" s="246" t="s">
        <v>530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242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243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6">
        <v>5</v>
      </c>
      <c r="B13" s="237" t="s">
        <v>1547</v>
      </c>
      <c r="C13" s="256" t="s">
        <v>1548</v>
      </c>
      <c r="D13" s="238" t="s">
        <v>568</v>
      </c>
      <c r="E13" s="239">
        <v>48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0</v>
      </c>
      <c r="O13" s="241">
        <f>ROUND(E13*N13,2)</f>
        <v>0</v>
      </c>
      <c r="P13" s="241">
        <v>0</v>
      </c>
      <c r="Q13" s="241">
        <f>ROUND(E13*P13,2)</f>
        <v>0</v>
      </c>
      <c r="R13" s="241"/>
      <c r="S13" s="241" t="s">
        <v>361</v>
      </c>
      <c r="T13" s="242" t="s">
        <v>484</v>
      </c>
      <c r="U13" s="224">
        <v>1</v>
      </c>
      <c r="V13" s="224">
        <f>ROUND(E13*U13,2)</f>
        <v>48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68" t="s">
        <v>1549</v>
      </c>
      <c r="D14" s="266"/>
      <c r="E14" s="267">
        <v>48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1188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x14ac:dyDescent="0.2">
      <c r="A15" s="230" t="s">
        <v>234</v>
      </c>
      <c r="B15" s="231" t="s">
        <v>156</v>
      </c>
      <c r="C15" s="255" t="s">
        <v>157</v>
      </c>
      <c r="D15" s="232"/>
      <c r="E15" s="233"/>
      <c r="F15" s="234"/>
      <c r="G15" s="234">
        <f>SUMIF(AG16:AG24,"&lt;&gt;NOR",G16:G24)</f>
        <v>0</v>
      </c>
      <c r="H15" s="234"/>
      <c r="I15" s="234">
        <f>SUM(I16:I24)</f>
        <v>0</v>
      </c>
      <c r="J15" s="234"/>
      <c r="K15" s="234">
        <f>SUM(K16:K24)</f>
        <v>0</v>
      </c>
      <c r="L15" s="234"/>
      <c r="M15" s="234">
        <f>SUM(M16:M24)</f>
        <v>0</v>
      </c>
      <c r="N15" s="234"/>
      <c r="O15" s="234">
        <f>SUM(O16:O24)</f>
        <v>0.44999999999999996</v>
      </c>
      <c r="P15" s="234"/>
      <c r="Q15" s="234">
        <f>SUM(Q16:Q24)</f>
        <v>0</v>
      </c>
      <c r="R15" s="234"/>
      <c r="S15" s="234"/>
      <c r="T15" s="235"/>
      <c r="U15" s="229"/>
      <c r="V15" s="229">
        <f>SUM(V16:V24)</f>
        <v>28.55</v>
      </c>
      <c r="W15" s="229"/>
      <c r="X15" s="229"/>
      <c r="AG15" t="s">
        <v>235</v>
      </c>
    </row>
    <row r="16" spans="1:60" ht="22.5" outlineLevel="1" x14ac:dyDescent="0.2">
      <c r="A16" s="244">
        <v>6</v>
      </c>
      <c r="B16" s="245" t="s">
        <v>1550</v>
      </c>
      <c r="C16" s="258" t="s">
        <v>1551</v>
      </c>
      <c r="D16" s="246" t="s">
        <v>260</v>
      </c>
      <c r="E16" s="247">
        <v>50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410</v>
      </c>
      <c r="S16" s="249" t="s">
        <v>240</v>
      </c>
      <c r="T16" s="250" t="s">
        <v>241</v>
      </c>
      <c r="U16" s="224">
        <v>0.188</v>
      </c>
      <c r="V16" s="224">
        <f>ROUND(E16*U16,2)</f>
        <v>9.4</v>
      </c>
      <c r="W16" s="224"/>
      <c r="X16" s="224" t="s">
        <v>242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243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44">
        <v>7</v>
      </c>
      <c r="B17" s="245" t="s">
        <v>624</v>
      </c>
      <c r="C17" s="258" t="s">
        <v>625</v>
      </c>
      <c r="D17" s="246" t="s">
        <v>260</v>
      </c>
      <c r="E17" s="247">
        <v>60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410</v>
      </c>
      <c r="S17" s="249" t="s">
        <v>240</v>
      </c>
      <c r="T17" s="250" t="s">
        <v>241</v>
      </c>
      <c r="U17" s="224">
        <v>0.217</v>
      </c>
      <c r="V17" s="224">
        <f>ROUND(E17*U17,2)</f>
        <v>13.02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243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44">
        <v>8</v>
      </c>
      <c r="B18" s="245" t="s">
        <v>1552</v>
      </c>
      <c r="C18" s="258" t="s">
        <v>1553</v>
      </c>
      <c r="D18" s="246" t="s">
        <v>238</v>
      </c>
      <c r="E18" s="247">
        <v>12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 t="s">
        <v>410</v>
      </c>
      <c r="S18" s="249" t="s">
        <v>240</v>
      </c>
      <c r="T18" s="250" t="s">
        <v>241</v>
      </c>
      <c r="U18" s="224">
        <v>0.20399999999999999</v>
      </c>
      <c r="V18" s="224">
        <f>ROUND(E18*U18,2)</f>
        <v>2.4500000000000002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243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2.5" outlineLevel="1" x14ac:dyDescent="0.2">
      <c r="A19" s="244">
        <v>9</v>
      </c>
      <c r="B19" s="245" t="s">
        <v>626</v>
      </c>
      <c r="C19" s="258" t="s">
        <v>627</v>
      </c>
      <c r="D19" s="246" t="s">
        <v>238</v>
      </c>
      <c r="E19" s="247">
        <v>12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410</v>
      </c>
      <c r="S19" s="249" t="s">
        <v>240</v>
      </c>
      <c r="T19" s="250" t="s">
        <v>241</v>
      </c>
      <c r="U19" s="224">
        <v>0.24199999999999999</v>
      </c>
      <c r="V19" s="224">
        <f>ROUND(E19*U19,2)</f>
        <v>2.9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243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44">
        <v>10</v>
      </c>
      <c r="B20" s="245" t="s">
        <v>628</v>
      </c>
      <c r="C20" s="258" t="s">
        <v>629</v>
      </c>
      <c r="D20" s="246" t="s">
        <v>238</v>
      </c>
      <c r="E20" s="247">
        <v>10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 t="s">
        <v>334</v>
      </c>
      <c r="S20" s="249" t="s">
        <v>240</v>
      </c>
      <c r="T20" s="250" t="s">
        <v>241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336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33.75" outlineLevel="1" x14ac:dyDescent="0.2">
      <c r="A21" s="244">
        <v>11</v>
      </c>
      <c r="B21" s="245" t="s">
        <v>1554</v>
      </c>
      <c r="C21" s="258" t="s">
        <v>1555</v>
      </c>
      <c r="D21" s="246" t="s">
        <v>260</v>
      </c>
      <c r="E21" s="247">
        <v>50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3.15E-3</v>
      </c>
      <c r="O21" s="249">
        <f>ROUND(E21*N21,2)</f>
        <v>0.16</v>
      </c>
      <c r="P21" s="249">
        <v>0</v>
      </c>
      <c r="Q21" s="249">
        <f>ROUND(E21*P21,2)</f>
        <v>0</v>
      </c>
      <c r="R21" s="249" t="s">
        <v>334</v>
      </c>
      <c r="S21" s="249" t="s">
        <v>240</v>
      </c>
      <c r="T21" s="250" t="s">
        <v>241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336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3.75" outlineLevel="1" x14ac:dyDescent="0.2">
      <c r="A22" s="244">
        <v>12</v>
      </c>
      <c r="B22" s="245" t="s">
        <v>636</v>
      </c>
      <c r="C22" s="258" t="s">
        <v>637</v>
      </c>
      <c r="D22" s="246" t="s">
        <v>260</v>
      </c>
      <c r="E22" s="247">
        <v>60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4.8599999999999997E-3</v>
      </c>
      <c r="O22" s="249">
        <f>ROUND(E22*N22,2)</f>
        <v>0.28999999999999998</v>
      </c>
      <c r="P22" s="249">
        <v>0</v>
      </c>
      <c r="Q22" s="249">
        <f>ROUND(E22*P22,2)</f>
        <v>0</v>
      </c>
      <c r="R22" s="249" t="s">
        <v>334</v>
      </c>
      <c r="S22" s="249" t="s">
        <v>240</v>
      </c>
      <c r="T22" s="250" t="s">
        <v>241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6">
        <v>13</v>
      </c>
      <c r="B23" s="237" t="s">
        <v>640</v>
      </c>
      <c r="C23" s="256" t="s">
        <v>641</v>
      </c>
      <c r="D23" s="238" t="s">
        <v>313</v>
      </c>
      <c r="E23" s="239">
        <v>0.4491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1" t="s">
        <v>584</v>
      </c>
      <c r="S23" s="241" t="s">
        <v>240</v>
      </c>
      <c r="T23" s="242" t="s">
        <v>241</v>
      </c>
      <c r="U23" s="224">
        <v>1.74</v>
      </c>
      <c r="V23" s="224">
        <f>ROUND(E23*U23,2)</f>
        <v>0.78</v>
      </c>
      <c r="W23" s="224"/>
      <c r="X23" s="224" t="s">
        <v>365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366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57" t="s">
        <v>376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245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234</v>
      </c>
      <c r="B25" s="231" t="s">
        <v>158</v>
      </c>
      <c r="C25" s="255" t="s">
        <v>159</v>
      </c>
      <c r="D25" s="232"/>
      <c r="E25" s="233"/>
      <c r="F25" s="234"/>
      <c r="G25" s="234">
        <f>SUMIF(AG26:AG48,"&lt;&gt;NOR",G26:G48)</f>
        <v>0</v>
      </c>
      <c r="H25" s="234"/>
      <c r="I25" s="234">
        <f>SUM(I26:I48)</f>
        <v>0</v>
      </c>
      <c r="J25" s="234"/>
      <c r="K25" s="234">
        <f>SUM(K26:K48)</f>
        <v>0</v>
      </c>
      <c r="L25" s="234"/>
      <c r="M25" s="234">
        <f>SUM(M26:M48)</f>
        <v>0</v>
      </c>
      <c r="N25" s="234"/>
      <c r="O25" s="234">
        <f>SUM(O26:O48)</f>
        <v>9.9999999999999992E-2</v>
      </c>
      <c r="P25" s="234"/>
      <c r="Q25" s="234">
        <f>SUM(Q26:Q48)</f>
        <v>0</v>
      </c>
      <c r="R25" s="234"/>
      <c r="S25" s="234"/>
      <c r="T25" s="235"/>
      <c r="U25" s="229"/>
      <c r="V25" s="229">
        <f>SUM(V26:V48)</f>
        <v>28.42</v>
      </c>
      <c r="W25" s="229"/>
      <c r="X25" s="229"/>
      <c r="AG25" t="s">
        <v>235</v>
      </c>
    </row>
    <row r="26" spans="1:60" outlineLevel="1" x14ac:dyDescent="0.2">
      <c r="A26" s="244">
        <v>14</v>
      </c>
      <c r="B26" s="245" t="s">
        <v>1556</v>
      </c>
      <c r="C26" s="258" t="s">
        <v>1557</v>
      </c>
      <c r="D26" s="246" t="s">
        <v>238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9.8999999999999999E-4</v>
      </c>
      <c r="O26" s="249">
        <f>ROUND(E26*N26,2)</f>
        <v>0</v>
      </c>
      <c r="P26" s="249">
        <v>0</v>
      </c>
      <c r="Q26" s="249">
        <f>ROUND(E26*P26,2)</f>
        <v>0</v>
      </c>
      <c r="R26" s="249" t="s">
        <v>410</v>
      </c>
      <c r="S26" s="249" t="s">
        <v>240</v>
      </c>
      <c r="T26" s="250" t="s">
        <v>241</v>
      </c>
      <c r="U26" s="224">
        <v>0.66900000000000004</v>
      </c>
      <c r="V26" s="224">
        <f>ROUND(E26*U26,2)</f>
        <v>0.67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15</v>
      </c>
      <c r="B27" s="245" t="s">
        <v>1558</v>
      </c>
      <c r="C27" s="258" t="s">
        <v>1559</v>
      </c>
      <c r="D27" s="246" t="s">
        <v>238</v>
      </c>
      <c r="E27" s="247">
        <v>2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1.3500000000000001E-3</v>
      </c>
      <c r="O27" s="249">
        <f>ROUND(E27*N27,2)</f>
        <v>0</v>
      </c>
      <c r="P27" s="249">
        <v>0</v>
      </c>
      <c r="Q27" s="249">
        <f>ROUND(E27*P27,2)</f>
        <v>0</v>
      </c>
      <c r="R27" s="249" t="s">
        <v>410</v>
      </c>
      <c r="S27" s="249" t="s">
        <v>240</v>
      </c>
      <c r="T27" s="250" t="s">
        <v>241</v>
      </c>
      <c r="U27" s="224">
        <v>0.754</v>
      </c>
      <c r="V27" s="224">
        <f>ROUND(E27*U27,2)</f>
        <v>1.51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6">
        <v>16</v>
      </c>
      <c r="B28" s="237" t="s">
        <v>1560</v>
      </c>
      <c r="C28" s="256" t="s">
        <v>1561</v>
      </c>
      <c r="D28" s="238" t="s">
        <v>260</v>
      </c>
      <c r="E28" s="239">
        <v>12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1.16E-3</v>
      </c>
      <c r="O28" s="241">
        <f>ROUND(E28*N28,2)</f>
        <v>0.01</v>
      </c>
      <c r="P28" s="241">
        <v>0</v>
      </c>
      <c r="Q28" s="241">
        <f>ROUND(E28*P28,2)</f>
        <v>0</v>
      </c>
      <c r="R28" s="241" t="s">
        <v>410</v>
      </c>
      <c r="S28" s="241" t="s">
        <v>240</v>
      </c>
      <c r="T28" s="242" t="s">
        <v>241</v>
      </c>
      <c r="U28" s="224">
        <v>0.28499999999999998</v>
      </c>
      <c r="V28" s="224">
        <f>ROUND(E28*U28,2)</f>
        <v>3.42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57" t="s">
        <v>1562</v>
      </c>
      <c r="D29" s="243"/>
      <c r="E29" s="243"/>
      <c r="F29" s="243"/>
      <c r="G29" s="243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245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21"/>
      <c r="B30" s="222"/>
      <c r="C30" s="259" t="s">
        <v>413</v>
      </c>
      <c r="D30" s="252"/>
      <c r="E30" s="252"/>
      <c r="F30" s="252"/>
      <c r="G30" s="252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294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6">
        <v>17</v>
      </c>
      <c r="B31" s="237" t="s">
        <v>1563</v>
      </c>
      <c r="C31" s="256" t="s">
        <v>1564</v>
      </c>
      <c r="D31" s="238" t="s">
        <v>260</v>
      </c>
      <c r="E31" s="239">
        <v>24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41">
        <v>1.66E-3</v>
      </c>
      <c r="O31" s="241">
        <f>ROUND(E31*N31,2)</f>
        <v>0.04</v>
      </c>
      <c r="P31" s="241">
        <v>0</v>
      </c>
      <c r="Q31" s="241">
        <f>ROUND(E31*P31,2)</f>
        <v>0</v>
      </c>
      <c r="R31" s="241" t="s">
        <v>410</v>
      </c>
      <c r="S31" s="241" t="s">
        <v>240</v>
      </c>
      <c r="T31" s="242" t="s">
        <v>241</v>
      </c>
      <c r="U31" s="224">
        <v>0.31900000000000001</v>
      </c>
      <c r="V31" s="224">
        <f>ROUND(E31*U31,2)</f>
        <v>7.66</v>
      </c>
      <c r="W31" s="224"/>
      <c r="X31" s="224" t="s">
        <v>242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243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21"/>
      <c r="B32" s="222"/>
      <c r="C32" s="257" t="s">
        <v>1562</v>
      </c>
      <c r="D32" s="243"/>
      <c r="E32" s="243"/>
      <c r="F32" s="243"/>
      <c r="G32" s="243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245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21"/>
      <c r="B33" s="222"/>
      <c r="C33" s="259" t="s">
        <v>413</v>
      </c>
      <c r="D33" s="252"/>
      <c r="E33" s="252"/>
      <c r="F33" s="252"/>
      <c r="G33" s="252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294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2.5" outlineLevel="1" x14ac:dyDescent="0.2">
      <c r="A34" s="236">
        <v>18</v>
      </c>
      <c r="B34" s="237" t="s">
        <v>1565</v>
      </c>
      <c r="C34" s="256" t="s">
        <v>1566</v>
      </c>
      <c r="D34" s="238" t="s">
        <v>260</v>
      </c>
      <c r="E34" s="239">
        <v>45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41">
        <v>0</v>
      </c>
      <c r="O34" s="241">
        <f>ROUND(E34*N34,2)</f>
        <v>0</v>
      </c>
      <c r="P34" s="241">
        <v>0</v>
      </c>
      <c r="Q34" s="241">
        <f>ROUND(E34*P34,2)</f>
        <v>0</v>
      </c>
      <c r="R34" s="241" t="s">
        <v>410</v>
      </c>
      <c r="S34" s="241" t="s">
        <v>240</v>
      </c>
      <c r="T34" s="242" t="s">
        <v>241</v>
      </c>
      <c r="U34" s="224">
        <v>0.13900000000000001</v>
      </c>
      <c r="V34" s="224">
        <f>ROUND(E34*U34,2)</f>
        <v>6.26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243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21"/>
      <c r="B35" s="222"/>
      <c r="C35" s="268" t="s">
        <v>1567</v>
      </c>
      <c r="D35" s="266"/>
      <c r="E35" s="267">
        <v>45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1188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36">
        <v>19</v>
      </c>
      <c r="B36" s="237" t="s">
        <v>1568</v>
      </c>
      <c r="C36" s="256" t="s">
        <v>1569</v>
      </c>
      <c r="D36" s="238" t="s">
        <v>442</v>
      </c>
      <c r="E36" s="239">
        <v>1</v>
      </c>
      <c r="F36" s="240"/>
      <c r="G36" s="241">
        <f>ROUND(E36*F36,2)</f>
        <v>0</v>
      </c>
      <c r="H36" s="240"/>
      <c r="I36" s="241">
        <f>ROUND(E36*H36,2)</f>
        <v>0</v>
      </c>
      <c r="J36" s="240"/>
      <c r="K36" s="241">
        <f>ROUND(E36*J36,2)</f>
        <v>0</v>
      </c>
      <c r="L36" s="241">
        <v>21</v>
      </c>
      <c r="M36" s="241">
        <f>G36*(1+L36/100)</f>
        <v>0</v>
      </c>
      <c r="N36" s="241">
        <v>1.371E-2</v>
      </c>
      <c r="O36" s="241">
        <f>ROUND(E36*N36,2)</f>
        <v>0.01</v>
      </c>
      <c r="P36" s="241">
        <v>0</v>
      </c>
      <c r="Q36" s="241">
        <f>ROUND(E36*P36,2)</f>
        <v>0</v>
      </c>
      <c r="R36" s="241" t="s">
        <v>410</v>
      </c>
      <c r="S36" s="241" t="s">
        <v>240</v>
      </c>
      <c r="T36" s="242" t="s">
        <v>241</v>
      </c>
      <c r="U36" s="224">
        <v>2.2280000000000002</v>
      </c>
      <c r="V36" s="224">
        <f>ROUND(E36*U36,2)</f>
        <v>2.23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21"/>
      <c r="B37" s="222"/>
      <c r="C37" s="260" t="s">
        <v>444</v>
      </c>
      <c r="D37" s="253"/>
      <c r="E37" s="253"/>
      <c r="F37" s="253"/>
      <c r="G37" s="253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294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1" x14ac:dyDescent="0.2">
      <c r="A38" s="236">
        <v>20</v>
      </c>
      <c r="B38" s="237" t="s">
        <v>649</v>
      </c>
      <c r="C38" s="256" t="s">
        <v>1570</v>
      </c>
      <c r="D38" s="238" t="s">
        <v>442</v>
      </c>
      <c r="E38" s="239">
        <v>1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41">
        <v>9.92E-3</v>
      </c>
      <c r="O38" s="241">
        <f>ROUND(E38*N38,2)</f>
        <v>0.01</v>
      </c>
      <c r="P38" s="241">
        <v>0</v>
      </c>
      <c r="Q38" s="241">
        <f>ROUND(E38*P38,2)</f>
        <v>0</v>
      </c>
      <c r="R38" s="241" t="s">
        <v>410</v>
      </c>
      <c r="S38" s="241" t="s">
        <v>240</v>
      </c>
      <c r="T38" s="242" t="s">
        <v>241</v>
      </c>
      <c r="U38" s="224">
        <v>1.887</v>
      </c>
      <c r="V38" s="224">
        <f>ROUND(E38*U38,2)</f>
        <v>1.89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21"/>
      <c r="B39" s="222"/>
      <c r="C39" s="260" t="s">
        <v>444</v>
      </c>
      <c r="D39" s="253"/>
      <c r="E39" s="253"/>
      <c r="F39" s="253"/>
      <c r="G39" s="253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294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6">
        <v>21</v>
      </c>
      <c r="B40" s="237" t="s">
        <v>1571</v>
      </c>
      <c r="C40" s="256" t="s">
        <v>1572</v>
      </c>
      <c r="D40" s="238" t="s">
        <v>260</v>
      </c>
      <c r="E40" s="239">
        <v>36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21</v>
      </c>
      <c r="M40" s="241">
        <f>G40*(1+L40/100)</f>
        <v>0</v>
      </c>
      <c r="N40" s="241">
        <v>1.8000000000000001E-4</v>
      </c>
      <c r="O40" s="241">
        <f>ROUND(E40*N40,2)</f>
        <v>0.01</v>
      </c>
      <c r="P40" s="241">
        <v>0</v>
      </c>
      <c r="Q40" s="241">
        <f>ROUND(E40*P40,2)</f>
        <v>0</v>
      </c>
      <c r="R40" s="241" t="s">
        <v>410</v>
      </c>
      <c r="S40" s="241" t="s">
        <v>240</v>
      </c>
      <c r="T40" s="242" t="s">
        <v>241</v>
      </c>
      <c r="U40" s="224">
        <v>6.7000000000000004E-2</v>
      </c>
      <c r="V40" s="224">
        <f>ROUND(E40*U40,2)</f>
        <v>2.41</v>
      </c>
      <c r="W40" s="224"/>
      <c r="X40" s="224" t="s">
        <v>242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243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60" t="s">
        <v>657</v>
      </c>
      <c r="D41" s="253"/>
      <c r="E41" s="253"/>
      <c r="F41" s="253"/>
      <c r="G41" s="253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294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68" t="s">
        <v>1573</v>
      </c>
      <c r="D42" s="266"/>
      <c r="E42" s="267">
        <v>36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1188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6">
        <v>22</v>
      </c>
      <c r="B43" s="237" t="s">
        <v>1574</v>
      </c>
      <c r="C43" s="256" t="s">
        <v>1575</v>
      </c>
      <c r="D43" s="238" t="s">
        <v>260</v>
      </c>
      <c r="E43" s="239">
        <v>36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41">
        <v>1.0000000000000001E-5</v>
      </c>
      <c r="O43" s="241">
        <f>ROUND(E43*N43,2)</f>
        <v>0</v>
      </c>
      <c r="P43" s="241">
        <v>0</v>
      </c>
      <c r="Q43" s="241">
        <f>ROUND(E43*P43,2)</f>
        <v>0</v>
      </c>
      <c r="R43" s="241" t="s">
        <v>410</v>
      </c>
      <c r="S43" s="241" t="s">
        <v>240</v>
      </c>
      <c r="T43" s="242" t="s">
        <v>241</v>
      </c>
      <c r="U43" s="224">
        <v>6.2E-2</v>
      </c>
      <c r="V43" s="224">
        <f>ROUND(E43*U43,2)</f>
        <v>2.23</v>
      </c>
      <c r="W43" s="224"/>
      <c r="X43" s="224" t="s">
        <v>242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243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60" t="s">
        <v>1576</v>
      </c>
      <c r="D44" s="253"/>
      <c r="E44" s="253"/>
      <c r="F44" s="253"/>
      <c r="G44" s="253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294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33.75" outlineLevel="1" x14ac:dyDescent="0.2">
      <c r="A45" s="244">
        <v>23</v>
      </c>
      <c r="B45" s="245" t="s">
        <v>1577</v>
      </c>
      <c r="C45" s="258" t="s">
        <v>1578</v>
      </c>
      <c r="D45" s="246" t="s">
        <v>260</v>
      </c>
      <c r="E45" s="247">
        <v>15</v>
      </c>
      <c r="F45" s="248"/>
      <c r="G45" s="249">
        <f>ROUND(E45*F45,2)</f>
        <v>0</v>
      </c>
      <c r="H45" s="248"/>
      <c r="I45" s="249">
        <f>ROUND(E45*H45,2)</f>
        <v>0</v>
      </c>
      <c r="J45" s="248"/>
      <c r="K45" s="249">
        <f>ROUND(E45*J45,2)</f>
        <v>0</v>
      </c>
      <c r="L45" s="249">
        <v>21</v>
      </c>
      <c r="M45" s="249">
        <f>G45*(1+L45/100)</f>
        <v>0</v>
      </c>
      <c r="N45" s="249">
        <v>3.6999999999999999E-4</v>
      </c>
      <c r="O45" s="249">
        <f>ROUND(E45*N45,2)</f>
        <v>0.01</v>
      </c>
      <c r="P45" s="249">
        <v>0</v>
      </c>
      <c r="Q45" s="249">
        <f>ROUND(E45*P45,2)</f>
        <v>0</v>
      </c>
      <c r="R45" s="249" t="s">
        <v>334</v>
      </c>
      <c r="S45" s="249" t="s">
        <v>240</v>
      </c>
      <c r="T45" s="250" t="s">
        <v>241</v>
      </c>
      <c r="U45" s="224">
        <v>0</v>
      </c>
      <c r="V45" s="224">
        <f>ROUND(E45*U45,2)</f>
        <v>0</v>
      </c>
      <c r="W45" s="224"/>
      <c r="X45" s="224" t="s">
        <v>335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336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ht="33.75" outlineLevel="1" x14ac:dyDescent="0.2">
      <c r="A46" s="244">
        <v>24</v>
      </c>
      <c r="B46" s="245" t="s">
        <v>1579</v>
      </c>
      <c r="C46" s="258" t="s">
        <v>1580</v>
      </c>
      <c r="D46" s="246" t="s">
        <v>260</v>
      </c>
      <c r="E46" s="247">
        <v>30</v>
      </c>
      <c r="F46" s="248"/>
      <c r="G46" s="249">
        <f>ROUND(E46*F46,2)</f>
        <v>0</v>
      </c>
      <c r="H46" s="248"/>
      <c r="I46" s="249">
        <f>ROUND(E46*H46,2)</f>
        <v>0</v>
      </c>
      <c r="J46" s="248"/>
      <c r="K46" s="249">
        <f>ROUND(E46*J46,2)</f>
        <v>0</v>
      </c>
      <c r="L46" s="249">
        <v>21</v>
      </c>
      <c r="M46" s="249">
        <f>G46*(1+L46/100)</f>
        <v>0</v>
      </c>
      <c r="N46" s="249">
        <v>4.2000000000000002E-4</v>
      </c>
      <c r="O46" s="249">
        <f>ROUND(E46*N46,2)</f>
        <v>0.01</v>
      </c>
      <c r="P46" s="249">
        <v>0</v>
      </c>
      <c r="Q46" s="249">
        <f>ROUND(E46*P46,2)</f>
        <v>0</v>
      </c>
      <c r="R46" s="249" t="s">
        <v>334</v>
      </c>
      <c r="S46" s="249" t="s">
        <v>240</v>
      </c>
      <c r="T46" s="250" t="s">
        <v>241</v>
      </c>
      <c r="U46" s="224">
        <v>0</v>
      </c>
      <c r="V46" s="224">
        <f>ROUND(E46*U46,2)</f>
        <v>0</v>
      </c>
      <c r="W46" s="224"/>
      <c r="X46" s="224" t="s">
        <v>335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336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6">
        <v>25</v>
      </c>
      <c r="B47" s="237" t="s">
        <v>1581</v>
      </c>
      <c r="C47" s="256" t="s">
        <v>1582</v>
      </c>
      <c r="D47" s="238" t="s">
        <v>313</v>
      </c>
      <c r="E47" s="239">
        <v>0.10607</v>
      </c>
      <c r="F47" s="240"/>
      <c r="G47" s="241">
        <f>ROUND(E47*F47,2)</f>
        <v>0</v>
      </c>
      <c r="H47" s="240"/>
      <c r="I47" s="241">
        <f>ROUND(E47*H47,2)</f>
        <v>0</v>
      </c>
      <c r="J47" s="240"/>
      <c r="K47" s="241">
        <f>ROUND(E47*J47,2)</f>
        <v>0</v>
      </c>
      <c r="L47" s="241">
        <v>21</v>
      </c>
      <c r="M47" s="241">
        <f>G47*(1+L47/100)</f>
        <v>0</v>
      </c>
      <c r="N47" s="241">
        <v>0</v>
      </c>
      <c r="O47" s="241">
        <f>ROUND(E47*N47,2)</f>
        <v>0</v>
      </c>
      <c r="P47" s="241">
        <v>0</v>
      </c>
      <c r="Q47" s="241">
        <f>ROUND(E47*P47,2)</f>
        <v>0</v>
      </c>
      <c r="R47" s="241" t="s">
        <v>410</v>
      </c>
      <c r="S47" s="241" t="s">
        <v>240</v>
      </c>
      <c r="T47" s="242" t="s">
        <v>241</v>
      </c>
      <c r="U47" s="224">
        <v>1.327</v>
      </c>
      <c r="V47" s="224">
        <f>ROUND(E47*U47,2)</f>
        <v>0.14000000000000001</v>
      </c>
      <c r="W47" s="224"/>
      <c r="X47" s="224" t="s">
        <v>365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366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7" t="s">
        <v>388</v>
      </c>
      <c r="D48" s="243"/>
      <c r="E48" s="243"/>
      <c r="F48" s="243"/>
      <c r="G48" s="243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245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x14ac:dyDescent="0.2">
      <c r="A49" s="230" t="s">
        <v>234</v>
      </c>
      <c r="B49" s="231" t="s">
        <v>168</v>
      </c>
      <c r="C49" s="255" t="s">
        <v>169</v>
      </c>
      <c r="D49" s="232"/>
      <c r="E49" s="233"/>
      <c r="F49" s="234"/>
      <c r="G49" s="234">
        <f>SUMIF(AG50:AG68,"&lt;&gt;NOR",G50:G68)</f>
        <v>0</v>
      </c>
      <c r="H49" s="234"/>
      <c r="I49" s="234">
        <f>SUM(I50:I68)</f>
        <v>0</v>
      </c>
      <c r="J49" s="234"/>
      <c r="K49" s="234">
        <f>SUM(K50:K68)</f>
        <v>0</v>
      </c>
      <c r="L49" s="234"/>
      <c r="M49" s="234">
        <f>SUM(M50:M68)</f>
        <v>0</v>
      </c>
      <c r="N49" s="234"/>
      <c r="O49" s="234">
        <f>SUM(O50:O68)</f>
        <v>0.31</v>
      </c>
      <c r="P49" s="234"/>
      <c r="Q49" s="234">
        <f>SUM(Q50:Q68)</f>
        <v>0</v>
      </c>
      <c r="R49" s="234"/>
      <c r="S49" s="234"/>
      <c r="T49" s="235"/>
      <c r="U49" s="229"/>
      <c r="V49" s="229">
        <f>SUM(V50:V68)</f>
        <v>11.58</v>
      </c>
      <c r="W49" s="229"/>
      <c r="X49" s="229"/>
      <c r="AG49" t="s">
        <v>235</v>
      </c>
    </row>
    <row r="50" spans="1:60" ht="22.5" outlineLevel="1" x14ac:dyDescent="0.2">
      <c r="A50" s="244">
        <v>26</v>
      </c>
      <c r="B50" s="245" t="s">
        <v>1583</v>
      </c>
      <c r="C50" s="258" t="s">
        <v>1584</v>
      </c>
      <c r="D50" s="246" t="s">
        <v>442</v>
      </c>
      <c r="E50" s="247">
        <v>1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1.085E-2</v>
      </c>
      <c r="O50" s="249">
        <f>ROUND(E50*N50,2)</f>
        <v>0.01</v>
      </c>
      <c r="P50" s="249">
        <v>0</v>
      </c>
      <c r="Q50" s="249">
        <f>ROUND(E50*P50,2)</f>
        <v>0</v>
      </c>
      <c r="R50" s="249" t="s">
        <v>473</v>
      </c>
      <c r="S50" s="249" t="s">
        <v>240</v>
      </c>
      <c r="T50" s="250" t="s">
        <v>241</v>
      </c>
      <c r="U50" s="224">
        <v>7.0910000000000002</v>
      </c>
      <c r="V50" s="224">
        <f>ROUND(E50*U50,2)</f>
        <v>7.09</v>
      </c>
      <c r="W50" s="224"/>
      <c r="X50" s="224" t="s">
        <v>242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243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44">
        <v>27</v>
      </c>
      <c r="B51" s="245" t="s">
        <v>1585</v>
      </c>
      <c r="C51" s="258" t="s">
        <v>1586</v>
      </c>
      <c r="D51" s="246" t="s">
        <v>442</v>
      </c>
      <c r="E51" s="247">
        <v>1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2.3999999999999998E-3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473</v>
      </c>
      <c r="S51" s="249" t="s">
        <v>240</v>
      </c>
      <c r="T51" s="250" t="s">
        <v>241</v>
      </c>
      <c r="U51" s="224">
        <v>1.8089999999999999</v>
      </c>
      <c r="V51" s="224">
        <f>ROUND(E51*U51,2)</f>
        <v>1.81</v>
      </c>
      <c r="W51" s="224"/>
      <c r="X51" s="224" t="s">
        <v>242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243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2.5" outlineLevel="1" x14ac:dyDescent="0.2">
      <c r="A52" s="244">
        <v>28</v>
      </c>
      <c r="B52" s="245" t="s">
        <v>1587</v>
      </c>
      <c r="C52" s="258" t="s">
        <v>1588</v>
      </c>
      <c r="D52" s="246" t="s">
        <v>442</v>
      </c>
      <c r="E52" s="247">
        <v>1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2.0000000000000001E-4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473</v>
      </c>
      <c r="S52" s="249" t="s">
        <v>240</v>
      </c>
      <c r="T52" s="250" t="s">
        <v>241</v>
      </c>
      <c r="U52" s="224">
        <v>0.84199999999999997</v>
      </c>
      <c r="V52" s="224">
        <f>ROUND(E52*U52,2)</f>
        <v>0.84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243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44">
        <v>29</v>
      </c>
      <c r="B53" s="245" t="s">
        <v>1589</v>
      </c>
      <c r="C53" s="258" t="s">
        <v>1590</v>
      </c>
      <c r="D53" s="246" t="s">
        <v>442</v>
      </c>
      <c r="E53" s="247">
        <v>1</v>
      </c>
      <c r="F53" s="248"/>
      <c r="G53" s="249">
        <f>ROUND(E53*F53,2)</f>
        <v>0</v>
      </c>
      <c r="H53" s="248"/>
      <c r="I53" s="249">
        <f>ROUND(E53*H53,2)</f>
        <v>0</v>
      </c>
      <c r="J53" s="248"/>
      <c r="K53" s="249">
        <f>ROUND(E53*J53,2)</f>
        <v>0</v>
      </c>
      <c r="L53" s="249">
        <v>21</v>
      </c>
      <c r="M53" s="249">
        <f>G53*(1+L53/100)</f>
        <v>0</v>
      </c>
      <c r="N53" s="249">
        <v>2.0000000000000001E-4</v>
      </c>
      <c r="O53" s="249">
        <f>ROUND(E53*N53,2)</f>
        <v>0</v>
      </c>
      <c r="P53" s="249">
        <v>0</v>
      </c>
      <c r="Q53" s="249">
        <f>ROUND(E53*P53,2)</f>
        <v>0</v>
      </c>
      <c r="R53" s="249" t="s">
        <v>473</v>
      </c>
      <c r="S53" s="249" t="s">
        <v>240</v>
      </c>
      <c r="T53" s="250" t="s">
        <v>241</v>
      </c>
      <c r="U53" s="224">
        <v>0.41599999999999998</v>
      </c>
      <c r="V53" s="224">
        <f>ROUND(E53*U53,2)</f>
        <v>0.42</v>
      </c>
      <c r="W53" s="224"/>
      <c r="X53" s="224" t="s">
        <v>242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243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2.5" outlineLevel="1" x14ac:dyDescent="0.2">
      <c r="A54" s="236">
        <v>30</v>
      </c>
      <c r="B54" s="237" t="s">
        <v>1591</v>
      </c>
      <c r="C54" s="256" t="s">
        <v>1592</v>
      </c>
      <c r="D54" s="238" t="s">
        <v>238</v>
      </c>
      <c r="E54" s="239">
        <v>1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41">
        <v>0.3</v>
      </c>
      <c r="O54" s="241">
        <f>ROUND(E54*N54,2)</f>
        <v>0.3</v>
      </c>
      <c r="P54" s="241">
        <v>0</v>
      </c>
      <c r="Q54" s="241">
        <f>ROUND(E54*P54,2)</f>
        <v>0</v>
      </c>
      <c r="R54" s="241"/>
      <c r="S54" s="241" t="s">
        <v>361</v>
      </c>
      <c r="T54" s="242" t="s">
        <v>362</v>
      </c>
      <c r="U54" s="224">
        <v>0</v>
      </c>
      <c r="V54" s="224">
        <f>ROUND(E54*U54,2)</f>
        <v>0</v>
      </c>
      <c r="W54" s="224"/>
      <c r="X54" s="224" t="s">
        <v>335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336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21"/>
      <c r="B55" s="222"/>
      <c r="C55" s="260" t="s">
        <v>1634</v>
      </c>
      <c r="D55" s="253"/>
      <c r="E55" s="253"/>
      <c r="F55" s="253"/>
      <c r="G55" s="253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294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21"/>
      <c r="B56" s="222"/>
      <c r="C56" s="259" t="s">
        <v>1635</v>
      </c>
      <c r="D56" s="252"/>
      <c r="E56" s="252"/>
      <c r="F56" s="252"/>
      <c r="G56" s="252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294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21"/>
      <c r="B57" s="222"/>
      <c r="C57" s="259" t="s">
        <v>1593</v>
      </c>
      <c r="D57" s="252"/>
      <c r="E57" s="252"/>
      <c r="F57" s="252"/>
      <c r="G57" s="252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294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21"/>
      <c r="B58" s="222"/>
      <c r="C58" s="259" t="s">
        <v>1594</v>
      </c>
      <c r="D58" s="252"/>
      <c r="E58" s="252"/>
      <c r="F58" s="252"/>
      <c r="G58" s="252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294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21"/>
      <c r="B59" s="222"/>
      <c r="C59" s="259" t="s">
        <v>1636</v>
      </c>
      <c r="D59" s="252"/>
      <c r="E59" s="252"/>
      <c r="F59" s="252"/>
      <c r="G59" s="252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294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21"/>
      <c r="B60" s="222"/>
      <c r="C60" s="259" t="s">
        <v>1637</v>
      </c>
      <c r="D60" s="252"/>
      <c r="E60" s="252"/>
      <c r="F60" s="252"/>
      <c r="G60" s="252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294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21"/>
      <c r="B61" s="222"/>
      <c r="C61" s="259" t="s">
        <v>1595</v>
      </c>
      <c r="D61" s="252"/>
      <c r="E61" s="252"/>
      <c r="F61" s="252"/>
      <c r="G61" s="252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294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59" t="s">
        <v>1596</v>
      </c>
      <c r="D62" s="252"/>
      <c r="E62" s="252"/>
      <c r="F62" s="252"/>
      <c r="G62" s="25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294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21"/>
      <c r="B63" s="222"/>
      <c r="C63" s="259" t="s">
        <v>1597</v>
      </c>
      <c r="D63" s="252"/>
      <c r="E63" s="252"/>
      <c r="F63" s="252"/>
      <c r="G63" s="252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294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59" t="s">
        <v>1598</v>
      </c>
      <c r="D64" s="252"/>
      <c r="E64" s="252"/>
      <c r="F64" s="252"/>
      <c r="G64" s="252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294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21"/>
      <c r="B65" s="222"/>
      <c r="C65" s="259" t="s">
        <v>1599</v>
      </c>
      <c r="D65" s="252"/>
      <c r="E65" s="252"/>
      <c r="F65" s="252"/>
      <c r="G65" s="252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294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68" t="s">
        <v>1600</v>
      </c>
      <c r="D66" s="266"/>
      <c r="E66" s="267">
        <v>1</v>
      </c>
      <c r="F66" s="224"/>
      <c r="G66" s="224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1188</v>
      </c>
      <c r="AH66" s="214">
        <v>0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44">
        <v>31</v>
      </c>
      <c r="B67" s="245" t="s">
        <v>1601</v>
      </c>
      <c r="C67" s="258" t="s">
        <v>731</v>
      </c>
      <c r="D67" s="246" t="s">
        <v>313</v>
      </c>
      <c r="E67" s="247">
        <v>0.31364999999999998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473</v>
      </c>
      <c r="S67" s="249" t="s">
        <v>240</v>
      </c>
      <c r="T67" s="250" t="s">
        <v>241</v>
      </c>
      <c r="U67" s="224">
        <v>4.0430000000000001</v>
      </c>
      <c r="V67" s="224">
        <f>ROUND(E67*U67,2)</f>
        <v>1.27</v>
      </c>
      <c r="W67" s="224"/>
      <c r="X67" s="224" t="s">
        <v>365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366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44">
        <v>32</v>
      </c>
      <c r="B68" s="245" t="s">
        <v>1602</v>
      </c>
      <c r="C68" s="258" t="s">
        <v>1603</v>
      </c>
      <c r="D68" s="246" t="s">
        <v>313</v>
      </c>
      <c r="E68" s="247">
        <v>0.31364999999999998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49" t="s">
        <v>473</v>
      </c>
      <c r="S68" s="249" t="s">
        <v>240</v>
      </c>
      <c r="T68" s="250" t="s">
        <v>241</v>
      </c>
      <c r="U68" s="224">
        <v>0.48899999999999999</v>
      </c>
      <c r="V68" s="224">
        <f>ROUND(E68*U68,2)</f>
        <v>0.15</v>
      </c>
      <c r="W68" s="224"/>
      <c r="X68" s="224" t="s">
        <v>365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366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x14ac:dyDescent="0.2">
      <c r="A69" s="230" t="s">
        <v>234</v>
      </c>
      <c r="B69" s="231" t="s">
        <v>170</v>
      </c>
      <c r="C69" s="255" t="s">
        <v>171</v>
      </c>
      <c r="D69" s="232"/>
      <c r="E69" s="233"/>
      <c r="F69" s="234"/>
      <c r="G69" s="234">
        <f>SUMIF(AG70:AG84,"&lt;&gt;NOR",G70:G84)</f>
        <v>0</v>
      </c>
      <c r="H69" s="234"/>
      <c r="I69" s="234">
        <f>SUM(I70:I84)</f>
        <v>0</v>
      </c>
      <c r="J69" s="234"/>
      <c r="K69" s="234">
        <f>SUM(K70:K84)</f>
        <v>0</v>
      </c>
      <c r="L69" s="234"/>
      <c r="M69" s="234">
        <f>SUM(M70:M84)</f>
        <v>0</v>
      </c>
      <c r="N69" s="234"/>
      <c r="O69" s="234">
        <f>SUM(O70:O84)</f>
        <v>0.64999999999999991</v>
      </c>
      <c r="P69" s="234"/>
      <c r="Q69" s="234">
        <f>SUM(Q70:Q84)</f>
        <v>0</v>
      </c>
      <c r="R69" s="234"/>
      <c r="S69" s="234"/>
      <c r="T69" s="235"/>
      <c r="U69" s="229"/>
      <c r="V69" s="229">
        <f>SUM(V70:V84)</f>
        <v>86.1</v>
      </c>
      <c r="W69" s="229"/>
      <c r="X69" s="229"/>
      <c r="AG69" t="s">
        <v>235</v>
      </c>
    </row>
    <row r="70" spans="1:60" ht="22.5" outlineLevel="1" x14ac:dyDescent="0.2">
      <c r="A70" s="236">
        <v>33</v>
      </c>
      <c r="B70" s="237" t="s">
        <v>1604</v>
      </c>
      <c r="C70" s="256" t="s">
        <v>1605</v>
      </c>
      <c r="D70" s="238" t="s">
        <v>260</v>
      </c>
      <c r="E70" s="239">
        <v>12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21</v>
      </c>
      <c r="M70" s="241">
        <f>G70*(1+L70/100)</f>
        <v>0</v>
      </c>
      <c r="N70" s="241">
        <v>5.7600000000000004E-3</v>
      </c>
      <c r="O70" s="241">
        <f>ROUND(E70*N70,2)</f>
        <v>7.0000000000000007E-2</v>
      </c>
      <c r="P70" s="241">
        <v>0</v>
      </c>
      <c r="Q70" s="241">
        <f>ROUND(E70*P70,2)</f>
        <v>0</v>
      </c>
      <c r="R70" s="241" t="s">
        <v>473</v>
      </c>
      <c r="S70" s="241" t="s">
        <v>240</v>
      </c>
      <c r="T70" s="242" t="s">
        <v>241</v>
      </c>
      <c r="U70" s="224">
        <v>0.47299999999999998</v>
      </c>
      <c r="V70" s="224">
        <f>ROUND(E70*U70,2)</f>
        <v>5.68</v>
      </c>
      <c r="W70" s="224"/>
      <c r="X70" s="224" t="s">
        <v>242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243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21"/>
      <c r="B71" s="222"/>
      <c r="C71" s="260" t="s">
        <v>412</v>
      </c>
      <c r="D71" s="253"/>
      <c r="E71" s="253"/>
      <c r="F71" s="253"/>
      <c r="G71" s="25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294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44">
        <v>34</v>
      </c>
      <c r="B72" s="245" t="s">
        <v>748</v>
      </c>
      <c r="C72" s="258" t="s">
        <v>749</v>
      </c>
      <c r="D72" s="246" t="s">
        <v>238</v>
      </c>
      <c r="E72" s="247">
        <v>4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49" t="s">
        <v>473</v>
      </c>
      <c r="S72" s="249" t="s">
        <v>240</v>
      </c>
      <c r="T72" s="250" t="s">
        <v>241</v>
      </c>
      <c r="U72" s="224">
        <v>2.7559999999999998</v>
      </c>
      <c r="V72" s="224">
        <f>ROUND(E72*U72,2)</f>
        <v>11.02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243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35</v>
      </c>
      <c r="B73" s="245" t="s">
        <v>471</v>
      </c>
      <c r="C73" s="258" t="s">
        <v>472</v>
      </c>
      <c r="D73" s="246" t="s">
        <v>238</v>
      </c>
      <c r="E73" s="247">
        <v>4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1.16E-3</v>
      </c>
      <c r="O73" s="249">
        <f>ROUND(E73*N73,2)</f>
        <v>0</v>
      </c>
      <c r="P73" s="249">
        <v>0</v>
      </c>
      <c r="Q73" s="249">
        <f>ROUND(E73*P73,2)</f>
        <v>0</v>
      </c>
      <c r="R73" s="249" t="s">
        <v>473</v>
      </c>
      <c r="S73" s="249" t="s">
        <v>240</v>
      </c>
      <c r="T73" s="250" t="s">
        <v>241</v>
      </c>
      <c r="U73" s="224">
        <v>0.59350000000000003</v>
      </c>
      <c r="V73" s="224">
        <f>ROUND(E73*U73,2)</f>
        <v>2.37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243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44">
        <v>36</v>
      </c>
      <c r="B74" s="245" t="s">
        <v>1606</v>
      </c>
      <c r="C74" s="258" t="s">
        <v>1607</v>
      </c>
      <c r="D74" s="246" t="s">
        <v>238</v>
      </c>
      <c r="E74" s="247">
        <v>4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1.14E-3</v>
      </c>
      <c r="O74" s="249">
        <f>ROUND(E74*N74,2)</f>
        <v>0</v>
      </c>
      <c r="P74" s="249">
        <v>0</v>
      </c>
      <c r="Q74" s="249">
        <f>ROUND(E74*P74,2)</f>
        <v>0</v>
      </c>
      <c r="R74" s="249" t="s">
        <v>473</v>
      </c>
      <c r="S74" s="249" t="s">
        <v>240</v>
      </c>
      <c r="T74" s="250" t="s">
        <v>241</v>
      </c>
      <c r="U74" s="224">
        <v>1.1020000000000001</v>
      </c>
      <c r="V74" s="224">
        <f>ROUND(E74*U74,2)</f>
        <v>4.41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2.5" outlineLevel="1" x14ac:dyDescent="0.2">
      <c r="A75" s="236">
        <v>37</v>
      </c>
      <c r="B75" s="237" t="s">
        <v>1608</v>
      </c>
      <c r="C75" s="256" t="s">
        <v>1609</v>
      </c>
      <c r="D75" s="238" t="s">
        <v>260</v>
      </c>
      <c r="E75" s="239">
        <v>99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41">
        <v>5.8799999999999998E-3</v>
      </c>
      <c r="O75" s="241">
        <f>ROUND(E75*N75,2)</f>
        <v>0.57999999999999996</v>
      </c>
      <c r="P75" s="241">
        <v>0</v>
      </c>
      <c r="Q75" s="241">
        <f>ROUND(E75*P75,2)</f>
        <v>0</v>
      </c>
      <c r="R75" s="241" t="s">
        <v>473</v>
      </c>
      <c r="S75" s="241" t="s">
        <v>240</v>
      </c>
      <c r="T75" s="242" t="s">
        <v>241</v>
      </c>
      <c r="U75" s="224">
        <v>0.23899999999999999</v>
      </c>
      <c r="V75" s="224">
        <f>ROUND(E75*U75,2)</f>
        <v>23.66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21"/>
      <c r="B76" s="222"/>
      <c r="C76" s="257" t="s">
        <v>647</v>
      </c>
      <c r="D76" s="243"/>
      <c r="E76" s="243"/>
      <c r="F76" s="243"/>
      <c r="G76" s="243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245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21"/>
      <c r="B77" s="222"/>
      <c r="C77" s="259" t="s">
        <v>413</v>
      </c>
      <c r="D77" s="252"/>
      <c r="E77" s="252"/>
      <c r="F77" s="252"/>
      <c r="G77" s="252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294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6">
        <v>38</v>
      </c>
      <c r="B78" s="237" t="s">
        <v>764</v>
      </c>
      <c r="C78" s="256" t="s">
        <v>765</v>
      </c>
      <c r="D78" s="238" t="s">
        <v>260</v>
      </c>
      <c r="E78" s="239">
        <v>12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1" t="s">
        <v>473</v>
      </c>
      <c r="S78" s="241" t="s">
        <v>240</v>
      </c>
      <c r="T78" s="242" t="s">
        <v>241</v>
      </c>
      <c r="U78" s="224">
        <v>1.7999999999999999E-2</v>
      </c>
      <c r="V78" s="224">
        <f>ROUND(E78*U78,2)</f>
        <v>0.22</v>
      </c>
      <c r="W78" s="224"/>
      <c r="X78" s="224" t="s">
        <v>242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243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21"/>
      <c r="B79" s="222"/>
      <c r="C79" s="260" t="s">
        <v>657</v>
      </c>
      <c r="D79" s="253"/>
      <c r="E79" s="253"/>
      <c r="F79" s="253"/>
      <c r="G79" s="253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294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6">
        <v>39</v>
      </c>
      <c r="B80" s="237" t="s">
        <v>766</v>
      </c>
      <c r="C80" s="256" t="s">
        <v>767</v>
      </c>
      <c r="D80" s="238" t="s">
        <v>260</v>
      </c>
      <c r="E80" s="239">
        <v>99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21</v>
      </c>
      <c r="M80" s="241">
        <f>G80*(1+L80/100)</f>
        <v>0</v>
      </c>
      <c r="N80" s="241">
        <v>0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473</v>
      </c>
      <c r="S80" s="241" t="s">
        <v>240</v>
      </c>
      <c r="T80" s="242" t="s">
        <v>241</v>
      </c>
      <c r="U80" s="224">
        <v>5.2999999999999999E-2</v>
      </c>
      <c r="V80" s="224">
        <f>ROUND(E80*U80,2)</f>
        <v>5.25</v>
      </c>
      <c r="W80" s="224"/>
      <c r="X80" s="224" t="s">
        <v>242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243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21"/>
      <c r="B81" s="222"/>
      <c r="C81" s="260" t="s">
        <v>657</v>
      </c>
      <c r="D81" s="253"/>
      <c r="E81" s="253"/>
      <c r="F81" s="253"/>
      <c r="G81" s="253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294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33.75" outlineLevel="1" x14ac:dyDescent="0.2">
      <c r="A82" s="244">
        <v>40</v>
      </c>
      <c r="B82" s="245" t="s">
        <v>772</v>
      </c>
      <c r="C82" s="258" t="s">
        <v>773</v>
      </c>
      <c r="D82" s="246" t="s">
        <v>238</v>
      </c>
      <c r="E82" s="247">
        <v>2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5.0000000000000001E-4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473</v>
      </c>
      <c r="S82" s="249" t="s">
        <v>240</v>
      </c>
      <c r="T82" s="250" t="s">
        <v>241</v>
      </c>
      <c r="U82" s="224">
        <v>1.2769999999999999</v>
      </c>
      <c r="V82" s="224">
        <f>ROUND(E82*U82,2)</f>
        <v>2.5499999999999998</v>
      </c>
      <c r="W82" s="224"/>
      <c r="X82" s="224" t="s">
        <v>242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243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41</v>
      </c>
      <c r="B83" s="245" t="s">
        <v>549</v>
      </c>
      <c r="C83" s="258" t="s">
        <v>550</v>
      </c>
      <c r="D83" s="246" t="s">
        <v>476</v>
      </c>
      <c r="E83" s="247">
        <v>32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49"/>
      <c r="S83" s="249" t="s">
        <v>361</v>
      </c>
      <c r="T83" s="250" t="s">
        <v>484</v>
      </c>
      <c r="U83" s="224">
        <v>0.8931</v>
      </c>
      <c r="V83" s="224">
        <f>ROUND(E83*U83,2)</f>
        <v>28.58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44">
        <v>42</v>
      </c>
      <c r="B84" s="245" t="s">
        <v>774</v>
      </c>
      <c r="C84" s="258" t="s">
        <v>775</v>
      </c>
      <c r="D84" s="246" t="s">
        <v>313</v>
      </c>
      <c r="E84" s="247">
        <v>0.66144000000000003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49" t="s">
        <v>473</v>
      </c>
      <c r="S84" s="249" t="s">
        <v>240</v>
      </c>
      <c r="T84" s="250" t="s">
        <v>241</v>
      </c>
      <c r="U84" s="224">
        <v>3.5630000000000002</v>
      </c>
      <c r="V84" s="224">
        <f>ROUND(E84*U84,2)</f>
        <v>2.36</v>
      </c>
      <c r="W84" s="224"/>
      <c r="X84" s="224" t="s">
        <v>365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366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x14ac:dyDescent="0.2">
      <c r="A85" s="230" t="s">
        <v>234</v>
      </c>
      <c r="B85" s="231" t="s">
        <v>172</v>
      </c>
      <c r="C85" s="255" t="s">
        <v>173</v>
      </c>
      <c r="D85" s="232"/>
      <c r="E85" s="233"/>
      <c r="F85" s="234"/>
      <c r="G85" s="234">
        <f>SUMIF(AG86:AG94,"&lt;&gt;NOR",G86:G94)</f>
        <v>0</v>
      </c>
      <c r="H85" s="234"/>
      <c r="I85" s="234">
        <f>SUM(I86:I94)</f>
        <v>0</v>
      </c>
      <c r="J85" s="234"/>
      <c r="K85" s="234">
        <f>SUM(K86:K94)</f>
        <v>0</v>
      </c>
      <c r="L85" s="234"/>
      <c r="M85" s="234">
        <f>SUM(M86:M94)</f>
        <v>0</v>
      </c>
      <c r="N85" s="234"/>
      <c r="O85" s="234">
        <f>SUM(O86:O94)</f>
        <v>9.9999999999999992E-2</v>
      </c>
      <c r="P85" s="234"/>
      <c r="Q85" s="234">
        <f>SUM(Q86:Q94)</f>
        <v>0</v>
      </c>
      <c r="R85" s="234"/>
      <c r="S85" s="234"/>
      <c r="T85" s="235"/>
      <c r="U85" s="229"/>
      <c r="V85" s="229">
        <f>SUM(V86:V94)</f>
        <v>17.810000000000002</v>
      </c>
      <c r="W85" s="229"/>
      <c r="X85" s="229"/>
      <c r="AG85" t="s">
        <v>235</v>
      </c>
    </row>
    <row r="86" spans="1:60" outlineLevel="1" x14ac:dyDescent="0.2">
      <c r="A86" s="244">
        <v>43</v>
      </c>
      <c r="B86" s="245" t="s">
        <v>790</v>
      </c>
      <c r="C86" s="258" t="s">
        <v>791</v>
      </c>
      <c r="D86" s="246" t="s">
        <v>442</v>
      </c>
      <c r="E86" s="247">
        <v>6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1.013E-2</v>
      </c>
      <c r="O86" s="249">
        <f>ROUND(E86*N86,2)</f>
        <v>0.06</v>
      </c>
      <c r="P86" s="249">
        <v>0</v>
      </c>
      <c r="Q86" s="249">
        <f>ROUND(E86*P86,2)</f>
        <v>0</v>
      </c>
      <c r="R86" s="249" t="s">
        <v>473</v>
      </c>
      <c r="S86" s="249" t="s">
        <v>240</v>
      </c>
      <c r="T86" s="250" t="s">
        <v>241</v>
      </c>
      <c r="U86" s="224">
        <v>1.726</v>
      </c>
      <c r="V86" s="224">
        <f>ROUND(E86*U86,2)</f>
        <v>10.36</v>
      </c>
      <c r="W86" s="224"/>
      <c r="X86" s="224" t="s">
        <v>242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243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44">
        <v>44</v>
      </c>
      <c r="B87" s="245" t="s">
        <v>802</v>
      </c>
      <c r="C87" s="258" t="s">
        <v>803</v>
      </c>
      <c r="D87" s="246" t="s">
        <v>238</v>
      </c>
      <c r="E87" s="247">
        <v>4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7.0800000000000004E-3</v>
      </c>
      <c r="O87" s="249">
        <f>ROUND(E87*N87,2)</f>
        <v>0.03</v>
      </c>
      <c r="P87" s="249">
        <v>0</v>
      </c>
      <c r="Q87" s="249">
        <f>ROUND(E87*P87,2)</f>
        <v>0</v>
      </c>
      <c r="R87" s="249" t="s">
        <v>473</v>
      </c>
      <c r="S87" s="249" t="s">
        <v>240</v>
      </c>
      <c r="T87" s="250" t="s">
        <v>241</v>
      </c>
      <c r="U87" s="224">
        <v>0.26100000000000001</v>
      </c>
      <c r="V87" s="224">
        <f>ROUND(E87*U87,2)</f>
        <v>1.04</v>
      </c>
      <c r="W87" s="224"/>
      <c r="X87" s="224" t="s">
        <v>242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243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44">
        <v>45</v>
      </c>
      <c r="B88" s="245" t="s">
        <v>1610</v>
      </c>
      <c r="C88" s="258" t="s">
        <v>1611</v>
      </c>
      <c r="D88" s="246" t="s">
        <v>238</v>
      </c>
      <c r="E88" s="247">
        <v>4</v>
      </c>
      <c r="F88" s="248"/>
      <c r="G88" s="249">
        <f>ROUND(E88*F88,2)</f>
        <v>0</v>
      </c>
      <c r="H88" s="248"/>
      <c r="I88" s="249">
        <f>ROUND(E88*H88,2)</f>
        <v>0</v>
      </c>
      <c r="J88" s="248"/>
      <c r="K88" s="249">
        <f>ROUND(E88*J88,2)</f>
        <v>0</v>
      </c>
      <c r="L88" s="249">
        <v>21</v>
      </c>
      <c r="M88" s="249">
        <f>G88*(1+L88/100)</f>
        <v>0</v>
      </c>
      <c r="N88" s="249">
        <v>8.9999999999999998E-4</v>
      </c>
      <c r="O88" s="249">
        <f>ROUND(E88*N88,2)</f>
        <v>0</v>
      </c>
      <c r="P88" s="249">
        <v>0</v>
      </c>
      <c r="Q88" s="249">
        <f>ROUND(E88*P88,2)</f>
        <v>0</v>
      </c>
      <c r="R88" s="249" t="s">
        <v>473</v>
      </c>
      <c r="S88" s="249" t="s">
        <v>240</v>
      </c>
      <c r="T88" s="250" t="s">
        <v>241</v>
      </c>
      <c r="U88" s="224">
        <v>6.2E-2</v>
      </c>
      <c r="V88" s="224">
        <f>ROUND(E88*U88,2)</f>
        <v>0.25</v>
      </c>
      <c r="W88" s="224"/>
      <c r="X88" s="224" t="s">
        <v>242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243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44">
        <v>46</v>
      </c>
      <c r="B89" s="245" t="s">
        <v>814</v>
      </c>
      <c r="C89" s="258" t="s">
        <v>815</v>
      </c>
      <c r="D89" s="246" t="s">
        <v>238</v>
      </c>
      <c r="E89" s="247">
        <v>6</v>
      </c>
      <c r="F89" s="248"/>
      <c r="G89" s="249">
        <f>ROUND(E89*F89,2)</f>
        <v>0</v>
      </c>
      <c r="H89" s="248"/>
      <c r="I89" s="249">
        <f>ROUND(E89*H89,2)</f>
        <v>0</v>
      </c>
      <c r="J89" s="248"/>
      <c r="K89" s="249">
        <f>ROUND(E89*J89,2)</f>
        <v>0</v>
      </c>
      <c r="L89" s="249">
        <v>21</v>
      </c>
      <c r="M89" s="249">
        <f>G89*(1+L89/100)</f>
        <v>0</v>
      </c>
      <c r="N89" s="249">
        <v>1.8000000000000001E-4</v>
      </c>
      <c r="O89" s="249">
        <f>ROUND(E89*N89,2)</f>
        <v>0</v>
      </c>
      <c r="P89" s="249">
        <v>0</v>
      </c>
      <c r="Q89" s="249">
        <f>ROUND(E89*P89,2)</f>
        <v>0</v>
      </c>
      <c r="R89" s="249" t="s">
        <v>473</v>
      </c>
      <c r="S89" s="249" t="s">
        <v>240</v>
      </c>
      <c r="T89" s="250" t="s">
        <v>241</v>
      </c>
      <c r="U89" s="224">
        <v>0.16500000000000001</v>
      </c>
      <c r="V89" s="224">
        <f>ROUND(E89*U89,2)</f>
        <v>0.99</v>
      </c>
      <c r="W89" s="224"/>
      <c r="X89" s="224" t="s">
        <v>242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243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ht="22.5" outlineLevel="1" x14ac:dyDescent="0.2">
      <c r="A90" s="244">
        <v>47</v>
      </c>
      <c r="B90" s="245" t="s">
        <v>824</v>
      </c>
      <c r="C90" s="258" t="s">
        <v>1612</v>
      </c>
      <c r="D90" s="246" t="s">
        <v>238</v>
      </c>
      <c r="E90" s="247">
        <v>4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21</v>
      </c>
      <c r="M90" s="249">
        <f>G90*(1+L90/100)</f>
        <v>0</v>
      </c>
      <c r="N90" s="249">
        <v>4.6999999999999999E-4</v>
      </c>
      <c r="O90" s="249">
        <f>ROUND(E90*N90,2)</f>
        <v>0</v>
      </c>
      <c r="P90" s="249">
        <v>0</v>
      </c>
      <c r="Q90" s="249">
        <f>ROUND(E90*P90,2)</f>
        <v>0</v>
      </c>
      <c r="R90" s="249" t="s">
        <v>473</v>
      </c>
      <c r="S90" s="249" t="s">
        <v>240</v>
      </c>
      <c r="T90" s="250" t="s">
        <v>241</v>
      </c>
      <c r="U90" s="224">
        <v>8.2000000000000003E-2</v>
      </c>
      <c r="V90" s="224">
        <f>ROUND(E90*U90,2)</f>
        <v>0.33</v>
      </c>
      <c r="W90" s="224"/>
      <c r="X90" s="224" t="s">
        <v>242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243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2.5" outlineLevel="1" x14ac:dyDescent="0.2">
      <c r="A91" s="244">
        <v>48</v>
      </c>
      <c r="B91" s="245" t="s">
        <v>836</v>
      </c>
      <c r="C91" s="258" t="s">
        <v>1613</v>
      </c>
      <c r="D91" s="246" t="s">
        <v>238</v>
      </c>
      <c r="E91" s="247">
        <v>2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5.1000000000000004E-4</v>
      </c>
      <c r="O91" s="249">
        <f>ROUND(E91*N91,2)</f>
        <v>0</v>
      </c>
      <c r="P91" s="249">
        <v>0</v>
      </c>
      <c r="Q91" s="249">
        <f>ROUND(E91*P91,2)</f>
        <v>0</v>
      </c>
      <c r="R91" s="249" t="s">
        <v>473</v>
      </c>
      <c r="S91" s="249" t="s">
        <v>240</v>
      </c>
      <c r="T91" s="250" t="s">
        <v>241</v>
      </c>
      <c r="U91" s="224">
        <v>0.251</v>
      </c>
      <c r="V91" s="224">
        <f>ROUND(E91*U91,2)</f>
        <v>0.5</v>
      </c>
      <c r="W91" s="224"/>
      <c r="X91" s="224" t="s">
        <v>242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479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ht="22.5" outlineLevel="1" x14ac:dyDescent="0.2">
      <c r="A92" s="244">
        <v>49</v>
      </c>
      <c r="B92" s="245" t="s">
        <v>838</v>
      </c>
      <c r="C92" s="258" t="s">
        <v>1614</v>
      </c>
      <c r="D92" s="246" t="s">
        <v>238</v>
      </c>
      <c r="E92" s="247">
        <v>10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2.4000000000000001E-4</v>
      </c>
      <c r="O92" s="249">
        <f>ROUND(E92*N92,2)</f>
        <v>0</v>
      </c>
      <c r="P92" s="249">
        <v>0</v>
      </c>
      <c r="Q92" s="249">
        <f>ROUND(E92*P92,2)</f>
        <v>0</v>
      </c>
      <c r="R92" s="249" t="s">
        <v>473</v>
      </c>
      <c r="S92" s="249" t="s">
        <v>240</v>
      </c>
      <c r="T92" s="250" t="s">
        <v>241</v>
      </c>
      <c r="U92" s="224">
        <v>0.27800000000000002</v>
      </c>
      <c r="V92" s="224">
        <f>ROUND(E92*U92,2)</f>
        <v>2.78</v>
      </c>
      <c r="W92" s="224"/>
      <c r="X92" s="224" t="s">
        <v>242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479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44">
        <v>50</v>
      </c>
      <c r="B93" s="245" t="s">
        <v>1615</v>
      </c>
      <c r="C93" s="258" t="s">
        <v>1616</v>
      </c>
      <c r="D93" s="246" t="s">
        <v>238</v>
      </c>
      <c r="E93" s="247">
        <v>2</v>
      </c>
      <c r="F93" s="248"/>
      <c r="G93" s="249">
        <f>ROUND(E93*F93,2)</f>
        <v>0</v>
      </c>
      <c r="H93" s="248"/>
      <c r="I93" s="249">
        <f>ROUND(E93*H93,2)</f>
        <v>0</v>
      </c>
      <c r="J93" s="248"/>
      <c r="K93" s="249">
        <f>ROUND(E93*J93,2)</f>
        <v>0</v>
      </c>
      <c r="L93" s="249">
        <v>21</v>
      </c>
      <c r="M93" s="249">
        <f>G93*(1+L93/100)</f>
        <v>0</v>
      </c>
      <c r="N93" s="249">
        <v>5.7200000000000003E-3</v>
      </c>
      <c r="O93" s="249">
        <f>ROUND(E93*N93,2)</f>
        <v>0.01</v>
      </c>
      <c r="P93" s="249">
        <v>0</v>
      </c>
      <c r="Q93" s="249">
        <f>ROUND(E93*P93,2)</f>
        <v>0</v>
      </c>
      <c r="R93" s="249"/>
      <c r="S93" s="249" t="s">
        <v>361</v>
      </c>
      <c r="T93" s="250" t="s">
        <v>484</v>
      </c>
      <c r="U93" s="224">
        <v>0.64100000000000001</v>
      </c>
      <c r="V93" s="224">
        <f>ROUND(E93*U93,2)</f>
        <v>1.28</v>
      </c>
      <c r="W93" s="224"/>
      <c r="X93" s="224" t="s">
        <v>242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243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44">
        <v>51</v>
      </c>
      <c r="B94" s="245" t="s">
        <v>851</v>
      </c>
      <c r="C94" s="258" t="s">
        <v>852</v>
      </c>
      <c r="D94" s="246" t="s">
        <v>313</v>
      </c>
      <c r="E94" s="247">
        <v>0.11051999999999999</v>
      </c>
      <c r="F94" s="248"/>
      <c r="G94" s="249">
        <f>ROUND(E94*F94,2)</f>
        <v>0</v>
      </c>
      <c r="H94" s="248"/>
      <c r="I94" s="249">
        <f>ROUND(E94*H94,2)</f>
        <v>0</v>
      </c>
      <c r="J94" s="248"/>
      <c r="K94" s="249">
        <f>ROUND(E94*J94,2)</f>
        <v>0</v>
      </c>
      <c r="L94" s="249">
        <v>21</v>
      </c>
      <c r="M94" s="249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49" t="s">
        <v>473</v>
      </c>
      <c r="S94" s="249" t="s">
        <v>240</v>
      </c>
      <c r="T94" s="250" t="s">
        <v>241</v>
      </c>
      <c r="U94" s="224">
        <v>2.5750000000000002</v>
      </c>
      <c r="V94" s="224">
        <f>ROUND(E94*U94,2)</f>
        <v>0.28000000000000003</v>
      </c>
      <c r="W94" s="224"/>
      <c r="X94" s="224" t="s">
        <v>365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366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x14ac:dyDescent="0.2">
      <c r="A95" s="230" t="s">
        <v>234</v>
      </c>
      <c r="B95" s="231" t="s">
        <v>178</v>
      </c>
      <c r="C95" s="255" t="s">
        <v>179</v>
      </c>
      <c r="D95" s="232"/>
      <c r="E95" s="233"/>
      <c r="F95" s="234"/>
      <c r="G95" s="234">
        <f>SUMIF(AG96:AG108,"&lt;&gt;NOR",G96:G108)</f>
        <v>0</v>
      </c>
      <c r="H95" s="234"/>
      <c r="I95" s="234">
        <f>SUM(I96:I108)</f>
        <v>0</v>
      </c>
      <c r="J95" s="234"/>
      <c r="K95" s="234">
        <f>SUM(K96:K108)</f>
        <v>0</v>
      </c>
      <c r="L95" s="234"/>
      <c r="M95" s="234">
        <f>SUM(M96:M108)</f>
        <v>0</v>
      </c>
      <c r="N95" s="234"/>
      <c r="O95" s="234">
        <f>SUM(O96:O108)</f>
        <v>0.13</v>
      </c>
      <c r="P95" s="234"/>
      <c r="Q95" s="234">
        <f>SUM(Q96:Q108)</f>
        <v>0</v>
      </c>
      <c r="R95" s="234"/>
      <c r="S95" s="234"/>
      <c r="T95" s="235"/>
      <c r="U95" s="229"/>
      <c r="V95" s="229">
        <f>SUM(V96:V108)</f>
        <v>7.54</v>
      </c>
      <c r="W95" s="229"/>
      <c r="X95" s="229"/>
      <c r="AG95" t="s">
        <v>235</v>
      </c>
    </row>
    <row r="96" spans="1:60" outlineLevel="1" x14ac:dyDescent="0.2">
      <c r="A96" s="244">
        <v>52</v>
      </c>
      <c r="B96" s="245" t="s">
        <v>508</v>
      </c>
      <c r="C96" s="258" t="s">
        <v>509</v>
      </c>
      <c r="D96" s="246" t="s">
        <v>510</v>
      </c>
      <c r="E96" s="247">
        <v>5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21</v>
      </c>
      <c r="M96" s="249">
        <f>G96*(1+L96/100)</f>
        <v>0</v>
      </c>
      <c r="N96" s="249">
        <v>6.0000000000000002E-5</v>
      </c>
      <c r="O96" s="249">
        <f>ROUND(E96*N96,2)</f>
        <v>0</v>
      </c>
      <c r="P96" s="249">
        <v>0</v>
      </c>
      <c r="Q96" s="249">
        <f>ROUND(E96*P96,2)</f>
        <v>0</v>
      </c>
      <c r="R96" s="249" t="s">
        <v>511</v>
      </c>
      <c r="S96" s="249" t="s">
        <v>240</v>
      </c>
      <c r="T96" s="250" t="s">
        <v>241</v>
      </c>
      <c r="U96" s="224">
        <v>0.42599999999999999</v>
      </c>
      <c r="V96" s="224">
        <f>ROUND(E96*U96,2)</f>
        <v>2.13</v>
      </c>
      <c r="W96" s="224"/>
      <c r="X96" s="224" t="s">
        <v>242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243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44">
        <v>53</v>
      </c>
      <c r="B97" s="245" t="s">
        <v>1617</v>
      </c>
      <c r="C97" s="258" t="s">
        <v>1618</v>
      </c>
      <c r="D97" s="246" t="s">
        <v>510</v>
      </c>
      <c r="E97" s="247">
        <v>50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5.0000000000000002E-5</v>
      </c>
      <c r="O97" s="249">
        <f>ROUND(E97*N97,2)</f>
        <v>0</v>
      </c>
      <c r="P97" s="249">
        <v>0</v>
      </c>
      <c r="Q97" s="249">
        <f>ROUND(E97*P97,2)</f>
        <v>0</v>
      </c>
      <c r="R97" s="249" t="s">
        <v>511</v>
      </c>
      <c r="S97" s="249" t="s">
        <v>240</v>
      </c>
      <c r="T97" s="250" t="s">
        <v>241</v>
      </c>
      <c r="U97" s="224">
        <v>0.1</v>
      </c>
      <c r="V97" s="224">
        <f>ROUND(E97*U97,2)</f>
        <v>5</v>
      </c>
      <c r="W97" s="224"/>
      <c r="X97" s="224" t="s">
        <v>242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243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ht="45" outlineLevel="1" x14ac:dyDescent="0.2">
      <c r="A98" s="244">
        <v>54</v>
      </c>
      <c r="B98" s="245" t="s">
        <v>1619</v>
      </c>
      <c r="C98" s="258" t="s">
        <v>1620</v>
      </c>
      <c r="D98" s="246" t="s">
        <v>238</v>
      </c>
      <c r="E98" s="247">
        <v>2</v>
      </c>
      <c r="F98" s="248"/>
      <c r="G98" s="249">
        <f>ROUND(E98*F98,2)</f>
        <v>0</v>
      </c>
      <c r="H98" s="248"/>
      <c r="I98" s="249">
        <f>ROUND(E98*H98,2)</f>
        <v>0</v>
      </c>
      <c r="J98" s="248"/>
      <c r="K98" s="249">
        <f>ROUND(E98*J98,2)</f>
        <v>0</v>
      </c>
      <c r="L98" s="249">
        <v>21</v>
      </c>
      <c r="M98" s="249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49" t="s">
        <v>334</v>
      </c>
      <c r="S98" s="249" t="s">
        <v>240</v>
      </c>
      <c r="T98" s="250" t="s">
        <v>241</v>
      </c>
      <c r="U98" s="224">
        <v>0</v>
      </c>
      <c r="V98" s="224">
        <f>ROUND(E98*U98,2)</f>
        <v>0</v>
      </c>
      <c r="W98" s="224"/>
      <c r="X98" s="224" t="s">
        <v>335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336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33.75" outlineLevel="1" x14ac:dyDescent="0.2">
      <c r="A99" s="244">
        <v>55</v>
      </c>
      <c r="B99" s="245" t="s">
        <v>1621</v>
      </c>
      <c r="C99" s="258" t="s">
        <v>1622</v>
      </c>
      <c r="D99" s="246" t="s">
        <v>238</v>
      </c>
      <c r="E99" s="247">
        <v>4</v>
      </c>
      <c r="F99" s="248"/>
      <c r="G99" s="249">
        <f>ROUND(E99*F99,2)</f>
        <v>0</v>
      </c>
      <c r="H99" s="248"/>
      <c r="I99" s="249">
        <f>ROUND(E99*H99,2)</f>
        <v>0</v>
      </c>
      <c r="J99" s="248"/>
      <c r="K99" s="249">
        <f>ROUND(E99*J99,2)</f>
        <v>0</v>
      </c>
      <c r="L99" s="249">
        <v>21</v>
      </c>
      <c r="M99" s="249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49" t="s">
        <v>334</v>
      </c>
      <c r="S99" s="249" t="s">
        <v>240</v>
      </c>
      <c r="T99" s="250" t="s">
        <v>241</v>
      </c>
      <c r="U99" s="224">
        <v>0</v>
      </c>
      <c r="V99" s="224">
        <f>ROUND(E99*U99,2)</f>
        <v>0</v>
      </c>
      <c r="W99" s="224"/>
      <c r="X99" s="224" t="s">
        <v>335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336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ht="45" outlineLevel="1" x14ac:dyDescent="0.2">
      <c r="A100" s="244">
        <v>56</v>
      </c>
      <c r="B100" s="245" t="s">
        <v>1623</v>
      </c>
      <c r="C100" s="258" t="s">
        <v>1624</v>
      </c>
      <c r="D100" s="246" t="s">
        <v>238</v>
      </c>
      <c r="E100" s="247">
        <v>8</v>
      </c>
      <c r="F100" s="248"/>
      <c r="G100" s="249">
        <f>ROUND(E100*F100,2)</f>
        <v>0</v>
      </c>
      <c r="H100" s="248"/>
      <c r="I100" s="249">
        <f>ROUND(E100*H100,2)</f>
        <v>0</v>
      </c>
      <c r="J100" s="248"/>
      <c r="K100" s="249">
        <f>ROUND(E100*J100,2)</f>
        <v>0</v>
      </c>
      <c r="L100" s="249">
        <v>21</v>
      </c>
      <c r="M100" s="249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49" t="s">
        <v>334</v>
      </c>
      <c r="S100" s="249" t="s">
        <v>240</v>
      </c>
      <c r="T100" s="250" t="s">
        <v>241</v>
      </c>
      <c r="U100" s="224">
        <v>0</v>
      </c>
      <c r="V100" s="224">
        <f>ROUND(E100*U100,2)</f>
        <v>0</v>
      </c>
      <c r="W100" s="224"/>
      <c r="X100" s="224" t="s">
        <v>335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336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ht="33.75" outlineLevel="1" x14ac:dyDescent="0.2">
      <c r="A101" s="244">
        <v>57</v>
      </c>
      <c r="B101" s="245" t="s">
        <v>1625</v>
      </c>
      <c r="C101" s="258" t="s">
        <v>1626</v>
      </c>
      <c r="D101" s="246" t="s">
        <v>238</v>
      </c>
      <c r="E101" s="247">
        <v>2</v>
      </c>
      <c r="F101" s="248"/>
      <c r="G101" s="249">
        <f>ROUND(E101*F101,2)</f>
        <v>0</v>
      </c>
      <c r="H101" s="248"/>
      <c r="I101" s="249">
        <f>ROUND(E101*H101,2)</f>
        <v>0</v>
      </c>
      <c r="J101" s="248"/>
      <c r="K101" s="249">
        <f>ROUND(E101*J101,2)</f>
        <v>0</v>
      </c>
      <c r="L101" s="249">
        <v>21</v>
      </c>
      <c r="M101" s="249">
        <f>G101*(1+L101/100)</f>
        <v>0</v>
      </c>
      <c r="N101" s="249">
        <v>2.3460000000000002E-2</v>
      </c>
      <c r="O101" s="249">
        <f>ROUND(E101*N101,2)</f>
        <v>0.05</v>
      </c>
      <c r="P101" s="249">
        <v>0</v>
      </c>
      <c r="Q101" s="249">
        <f>ROUND(E101*P101,2)</f>
        <v>0</v>
      </c>
      <c r="R101" s="249" t="s">
        <v>334</v>
      </c>
      <c r="S101" s="249" t="s">
        <v>240</v>
      </c>
      <c r="T101" s="250" t="s">
        <v>241</v>
      </c>
      <c r="U101" s="224">
        <v>0</v>
      </c>
      <c r="V101" s="224">
        <f>ROUND(E101*U101,2)</f>
        <v>0</v>
      </c>
      <c r="W101" s="224"/>
      <c r="X101" s="224" t="s">
        <v>335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336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22.5" outlineLevel="1" x14ac:dyDescent="0.2">
      <c r="A102" s="244">
        <v>58</v>
      </c>
      <c r="B102" s="245" t="s">
        <v>1627</v>
      </c>
      <c r="C102" s="258" t="s">
        <v>1628</v>
      </c>
      <c r="D102" s="246" t="s">
        <v>932</v>
      </c>
      <c r="E102" s="247">
        <v>1</v>
      </c>
      <c r="F102" s="248"/>
      <c r="G102" s="249">
        <f>ROUND(E102*F102,2)</f>
        <v>0</v>
      </c>
      <c r="H102" s="248"/>
      <c r="I102" s="249">
        <f>ROUND(E102*H102,2)</f>
        <v>0</v>
      </c>
      <c r="J102" s="248"/>
      <c r="K102" s="249">
        <f>ROUND(E102*J102,2)</f>
        <v>0</v>
      </c>
      <c r="L102" s="249">
        <v>21</v>
      </c>
      <c r="M102" s="249">
        <f>G102*(1+L102/100)</f>
        <v>0</v>
      </c>
      <c r="N102" s="249">
        <v>1.65E-3</v>
      </c>
      <c r="O102" s="249">
        <f>ROUND(E102*N102,2)</f>
        <v>0</v>
      </c>
      <c r="P102" s="249">
        <v>0</v>
      </c>
      <c r="Q102" s="249">
        <f>ROUND(E102*P102,2)</f>
        <v>0</v>
      </c>
      <c r="R102" s="249" t="s">
        <v>334</v>
      </c>
      <c r="S102" s="249" t="s">
        <v>240</v>
      </c>
      <c r="T102" s="250" t="s">
        <v>241</v>
      </c>
      <c r="U102" s="224">
        <v>0</v>
      </c>
      <c r="V102" s="224">
        <f>ROUND(E102*U102,2)</f>
        <v>0</v>
      </c>
      <c r="W102" s="224"/>
      <c r="X102" s="224" t="s">
        <v>335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336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2.5" outlineLevel="1" x14ac:dyDescent="0.2">
      <c r="A103" s="244">
        <v>59</v>
      </c>
      <c r="B103" s="245" t="s">
        <v>1629</v>
      </c>
      <c r="C103" s="258" t="s">
        <v>1630</v>
      </c>
      <c r="D103" s="246" t="s">
        <v>932</v>
      </c>
      <c r="E103" s="247">
        <v>1</v>
      </c>
      <c r="F103" s="248"/>
      <c r="G103" s="249">
        <f>ROUND(E103*F103,2)</f>
        <v>0</v>
      </c>
      <c r="H103" s="248"/>
      <c r="I103" s="249">
        <f>ROUND(E103*H103,2)</f>
        <v>0</v>
      </c>
      <c r="J103" s="248"/>
      <c r="K103" s="249">
        <f>ROUND(E103*J103,2)</f>
        <v>0</v>
      </c>
      <c r="L103" s="249">
        <v>21</v>
      </c>
      <c r="M103" s="249">
        <f>G103*(1+L103/100)</f>
        <v>0</v>
      </c>
      <c r="N103" s="249">
        <v>2E-3</v>
      </c>
      <c r="O103" s="249">
        <f>ROUND(E103*N103,2)</f>
        <v>0</v>
      </c>
      <c r="P103" s="249">
        <v>0</v>
      </c>
      <c r="Q103" s="249">
        <f>ROUND(E103*P103,2)</f>
        <v>0</v>
      </c>
      <c r="R103" s="249" t="s">
        <v>334</v>
      </c>
      <c r="S103" s="249" t="s">
        <v>240</v>
      </c>
      <c r="T103" s="250" t="s">
        <v>241</v>
      </c>
      <c r="U103" s="224">
        <v>0</v>
      </c>
      <c r="V103" s="224">
        <f>ROUND(E103*U103,2)</f>
        <v>0</v>
      </c>
      <c r="W103" s="224"/>
      <c r="X103" s="224" t="s">
        <v>335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336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ht="22.5" outlineLevel="1" x14ac:dyDescent="0.2">
      <c r="A104" s="244">
        <v>60</v>
      </c>
      <c r="B104" s="245" t="s">
        <v>1631</v>
      </c>
      <c r="C104" s="258" t="s">
        <v>1632</v>
      </c>
      <c r="D104" s="246" t="s">
        <v>932</v>
      </c>
      <c r="E104" s="247">
        <v>10</v>
      </c>
      <c r="F104" s="248"/>
      <c r="G104" s="249">
        <f>ROUND(E104*F104,2)</f>
        <v>0</v>
      </c>
      <c r="H104" s="248"/>
      <c r="I104" s="249">
        <f>ROUND(E104*H104,2)</f>
        <v>0</v>
      </c>
      <c r="J104" s="248"/>
      <c r="K104" s="249">
        <f>ROUND(E104*J104,2)</f>
        <v>0</v>
      </c>
      <c r="L104" s="249">
        <v>21</v>
      </c>
      <c r="M104" s="249">
        <f>G104*(1+L104/100)</f>
        <v>0</v>
      </c>
      <c r="N104" s="249">
        <v>6.6E-3</v>
      </c>
      <c r="O104" s="249">
        <f>ROUND(E104*N104,2)</f>
        <v>7.0000000000000007E-2</v>
      </c>
      <c r="P104" s="249">
        <v>0</v>
      </c>
      <c r="Q104" s="249">
        <f>ROUND(E104*P104,2)</f>
        <v>0</v>
      </c>
      <c r="R104" s="249" t="s">
        <v>334</v>
      </c>
      <c r="S104" s="249" t="s">
        <v>240</v>
      </c>
      <c r="T104" s="250" t="s">
        <v>241</v>
      </c>
      <c r="U104" s="224">
        <v>0</v>
      </c>
      <c r="V104" s="224">
        <f>ROUND(E104*U104,2)</f>
        <v>0</v>
      </c>
      <c r="W104" s="224"/>
      <c r="X104" s="224" t="s">
        <v>335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336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6">
        <v>61</v>
      </c>
      <c r="B105" s="237" t="s">
        <v>512</v>
      </c>
      <c r="C105" s="256" t="s">
        <v>513</v>
      </c>
      <c r="D105" s="238" t="s">
        <v>510</v>
      </c>
      <c r="E105" s="239">
        <v>5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21</v>
      </c>
      <c r="M105" s="241">
        <f>G105*(1+L105/100)</f>
        <v>0</v>
      </c>
      <c r="N105" s="241">
        <v>1E-3</v>
      </c>
      <c r="O105" s="241">
        <f>ROUND(E105*N105,2)</f>
        <v>0.01</v>
      </c>
      <c r="P105" s="241">
        <v>0</v>
      </c>
      <c r="Q105" s="241">
        <f>ROUND(E105*P105,2)</f>
        <v>0</v>
      </c>
      <c r="R105" s="241" t="s">
        <v>334</v>
      </c>
      <c r="S105" s="241" t="s">
        <v>240</v>
      </c>
      <c r="T105" s="242" t="s">
        <v>241</v>
      </c>
      <c r="U105" s="224">
        <v>0</v>
      </c>
      <c r="V105" s="224">
        <f>ROUND(E105*U105,2)</f>
        <v>0</v>
      </c>
      <c r="W105" s="224"/>
      <c r="X105" s="224" t="s">
        <v>335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336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21"/>
      <c r="B106" s="222"/>
      <c r="C106" s="268" t="s">
        <v>1633</v>
      </c>
      <c r="D106" s="266"/>
      <c r="E106" s="267">
        <v>5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1188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6">
        <v>62</v>
      </c>
      <c r="B107" s="237" t="s">
        <v>514</v>
      </c>
      <c r="C107" s="256" t="s">
        <v>515</v>
      </c>
      <c r="D107" s="238" t="s">
        <v>313</v>
      </c>
      <c r="E107" s="239">
        <v>0.12436999999999999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21</v>
      </c>
      <c r="M107" s="241">
        <f>G107*(1+L107/100)</f>
        <v>0</v>
      </c>
      <c r="N107" s="241">
        <v>0</v>
      </c>
      <c r="O107" s="241">
        <f>ROUND(E107*N107,2)</f>
        <v>0</v>
      </c>
      <c r="P107" s="241">
        <v>0</v>
      </c>
      <c r="Q107" s="241">
        <f>ROUND(E107*P107,2)</f>
        <v>0</v>
      </c>
      <c r="R107" s="241" t="s">
        <v>511</v>
      </c>
      <c r="S107" s="241" t="s">
        <v>240</v>
      </c>
      <c r="T107" s="242" t="s">
        <v>241</v>
      </c>
      <c r="U107" s="224">
        <v>3.327</v>
      </c>
      <c r="V107" s="224">
        <f>ROUND(E107*U107,2)</f>
        <v>0.41</v>
      </c>
      <c r="W107" s="224"/>
      <c r="X107" s="224" t="s">
        <v>365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366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21"/>
      <c r="B108" s="222"/>
      <c r="C108" s="257" t="s">
        <v>376</v>
      </c>
      <c r="D108" s="243"/>
      <c r="E108" s="243"/>
      <c r="F108" s="243"/>
      <c r="G108" s="243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245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x14ac:dyDescent="0.2">
      <c r="A109" s="230" t="s">
        <v>234</v>
      </c>
      <c r="B109" s="231" t="s">
        <v>182</v>
      </c>
      <c r="C109" s="255" t="s">
        <v>183</v>
      </c>
      <c r="D109" s="232"/>
      <c r="E109" s="233"/>
      <c r="F109" s="234"/>
      <c r="G109" s="234">
        <f>SUMIF(AG110:AG111,"&lt;&gt;NOR",G110:G111)</f>
        <v>0</v>
      </c>
      <c r="H109" s="234"/>
      <c r="I109" s="234">
        <f>SUM(I110:I111)</f>
        <v>0</v>
      </c>
      <c r="J109" s="234"/>
      <c r="K109" s="234">
        <f>SUM(K110:K111)</f>
        <v>0</v>
      </c>
      <c r="L109" s="234"/>
      <c r="M109" s="234">
        <f>SUM(M110:M111)</f>
        <v>0</v>
      </c>
      <c r="N109" s="234"/>
      <c r="O109" s="234">
        <f>SUM(O110:O111)</f>
        <v>0</v>
      </c>
      <c r="P109" s="234"/>
      <c r="Q109" s="234">
        <f>SUM(Q110:Q111)</f>
        <v>0</v>
      </c>
      <c r="R109" s="234"/>
      <c r="S109" s="234"/>
      <c r="T109" s="235"/>
      <c r="U109" s="229"/>
      <c r="V109" s="229">
        <f>SUM(V110:V111)</f>
        <v>1.04</v>
      </c>
      <c r="W109" s="229"/>
      <c r="X109" s="229"/>
      <c r="AG109" t="s">
        <v>235</v>
      </c>
    </row>
    <row r="110" spans="1:60" ht="22.5" outlineLevel="1" x14ac:dyDescent="0.2">
      <c r="A110" s="236">
        <v>63</v>
      </c>
      <c r="B110" s="237" t="s">
        <v>856</v>
      </c>
      <c r="C110" s="256" t="s">
        <v>857</v>
      </c>
      <c r="D110" s="238" t="s">
        <v>260</v>
      </c>
      <c r="E110" s="239">
        <v>12</v>
      </c>
      <c r="F110" s="240"/>
      <c r="G110" s="241">
        <f>ROUND(E110*F110,2)</f>
        <v>0</v>
      </c>
      <c r="H110" s="240"/>
      <c r="I110" s="241">
        <f>ROUND(E110*H110,2)</f>
        <v>0</v>
      </c>
      <c r="J110" s="240"/>
      <c r="K110" s="241">
        <f>ROUND(E110*J110,2)</f>
        <v>0</v>
      </c>
      <c r="L110" s="241">
        <v>21</v>
      </c>
      <c r="M110" s="241">
        <f>G110*(1+L110/100)</f>
        <v>0</v>
      </c>
      <c r="N110" s="241">
        <v>6.9999999999999994E-5</v>
      </c>
      <c r="O110" s="241">
        <f>ROUND(E110*N110,2)</f>
        <v>0</v>
      </c>
      <c r="P110" s="241">
        <v>0</v>
      </c>
      <c r="Q110" s="241">
        <f>ROUND(E110*P110,2)</f>
        <v>0</v>
      </c>
      <c r="R110" s="241" t="s">
        <v>391</v>
      </c>
      <c r="S110" s="241" t="s">
        <v>240</v>
      </c>
      <c r="T110" s="242" t="s">
        <v>241</v>
      </c>
      <c r="U110" s="224">
        <v>8.6999999999999994E-2</v>
      </c>
      <c r="V110" s="224">
        <f>ROUND(E110*U110,2)</f>
        <v>1.04</v>
      </c>
      <c r="W110" s="224"/>
      <c r="X110" s="224" t="s">
        <v>242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243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21"/>
      <c r="B111" s="222"/>
      <c r="C111" s="257" t="s">
        <v>518</v>
      </c>
      <c r="D111" s="243"/>
      <c r="E111" s="243"/>
      <c r="F111" s="243"/>
      <c r="G111" s="243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245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x14ac:dyDescent="0.2">
      <c r="A112" s="3"/>
      <c r="B112" s="4"/>
      <c r="C112" s="261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E112">
        <v>15</v>
      </c>
      <c r="AF112">
        <v>21</v>
      </c>
      <c r="AG112" t="s">
        <v>221</v>
      </c>
    </row>
    <row r="113" spans="1:33" x14ac:dyDescent="0.2">
      <c r="A113" s="217"/>
      <c r="B113" s="218" t="s">
        <v>29</v>
      </c>
      <c r="C113" s="262"/>
      <c r="D113" s="219"/>
      <c r="E113" s="220"/>
      <c r="F113" s="220"/>
      <c r="G113" s="254">
        <f>G8+G15+G25+G49+G69+G85+G95+G109</f>
        <v>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E113">
        <f>SUMIF(L7:L111,AE112,G7:G111)</f>
        <v>0</v>
      </c>
      <c r="AF113">
        <f>SUMIF(L7:L111,AF112,G7:G111)</f>
        <v>0</v>
      </c>
      <c r="AG113" t="s">
        <v>406</v>
      </c>
    </row>
    <row r="114" spans="1:33" x14ac:dyDescent="0.2">
      <c r="C114" s="263"/>
      <c r="D114" s="10"/>
      <c r="AG114" t="s">
        <v>407</v>
      </c>
    </row>
    <row r="115" spans="1:33" x14ac:dyDescent="0.2">
      <c r="D115" s="10"/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v0NzJHxKPHMbJYLjbT2ghbjr9XtE1WIhsJ9/SI0a4FGm3K/wNcpd3UbnEUhFYxqzl+mw+fMmz5gijjBGsXJoQ==" saltValue="RDVI5+1BBVAmy6yLKxFI1w==" spinCount="100000" sheet="1"/>
  <mergeCells count="32">
    <mergeCell ref="C108:G108"/>
    <mergeCell ref="C111:G111"/>
    <mergeCell ref="C65:G65"/>
    <mergeCell ref="C71:G71"/>
    <mergeCell ref="C76:G76"/>
    <mergeCell ref="C77:G77"/>
    <mergeCell ref="C79:G79"/>
    <mergeCell ref="C81:G81"/>
    <mergeCell ref="C59:G59"/>
    <mergeCell ref="C60:G60"/>
    <mergeCell ref="C61:G61"/>
    <mergeCell ref="C62:G62"/>
    <mergeCell ref="C63:G63"/>
    <mergeCell ref="C64:G64"/>
    <mergeCell ref="C44:G44"/>
    <mergeCell ref="C48:G48"/>
    <mergeCell ref="C55:G55"/>
    <mergeCell ref="C56:G56"/>
    <mergeCell ref="C57:G57"/>
    <mergeCell ref="C58:G58"/>
    <mergeCell ref="C30:G30"/>
    <mergeCell ref="C32:G32"/>
    <mergeCell ref="C33:G33"/>
    <mergeCell ref="C37:G37"/>
    <mergeCell ref="C39:G39"/>
    <mergeCell ref="C41:G41"/>
    <mergeCell ref="A1:G1"/>
    <mergeCell ref="C2:G2"/>
    <mergeCell ref="C3:G3"/>
    <mergeCell ref="C4:G4"/>
    <mergeCell ref="C24:G24"/>
    <mergeCell ref="C29:G2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F1FC-3833-4B1F-A994-E0F7117AB9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81</v>
      </c>
      <c r="C4" s="206" t="s">
        <v>82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140</v>
      </c>
      <c r="C8" s="255" t="s">
        <v>141</v>
      </c>
      <c r="D8" s="232"/>
      <c r="E8" s="233"/>
      <c r="F8" s="234"/>
      <c r="G8" s="234">
        <f>SUMIF(AG9:AG22,"&lt;&gt;NOR",G9:G22)</f>
        <v>0</v>
      </c>
      <c r="H8" s="234"/>
      <c r="I8" s="234">
        <f>SUM(I9:I22)</f>
        <v>0</v>
      </c>
      <c r="J8" s="234"/>
      <c r="K8" s="234">
        <f>SUM(K9:K22)</f>
        <v>0</v>
      </c>
      <c r="L8" s="234"/>
      <c r="M8" s="234">
        <f>SUM(M9:M22)</f>
        <v>0</v>
      </c>
      <c r="N8" s="234"/>
      <c r="O8" s="234">
        <f>SUM(O9:O22)</f>
        <v>1.1400000000000001</v>
      </c>
      <c r="P8" s="234"/>
      <c r="Q8" s="234">
        <f>SUM(Q9:Q22)</f>
        <v>3.55</v>
      </c>
      <c r="R8" s="234"/>
      <c r="S8" s="234"/>
      <c r="T8" s="235"/>
      <c r="U8" s="229"/>
      <c r="V8" s="229">
        <f>SUM(V9:V22)</f>
        <v>53.609999999999992</v>
      </c>
      <c r="W8" s="229"/>
      <c r="X8" s="229"/>
      <c r="AG8" t="s">
        <v>235</v>
      </c>
    </row>
    <row r="9" spans="1:60" ht="22.5" outlineLevel="1" x14ac:dyDescent="0.2">
      <c r="A9" s="236">
        <v>1</v>
      </c>
      <c r="B9" s="237" t="s">
        <v>1638</v>
      </c>
      <c r="C9" s="256" t="s">
        <v>1639</v>
      </c>
      <c r="D9" s="238" t="s">
        <v>238</v>
      </c>
      <c r="E9" s="239">
        <v>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9.2160000000000006E-2</v>
      </c>
      <c r="O9" s="241">
        <f>ROUND(E9*N9,2)</f>
        <v>0.18</v>
      </c>
      <c r="P9" s="241">
        <v>0</v>
      </c>
      <c r="Q9" s="241">
        <f>ROUND(E9*P9,2)</f>
        <v>0</v>
      </c>
      <c r="R9" s="241" t="s">
        <v>239</v>
      </c>
      <c r="S9" s="241" t="s">
        <v>240</v>
      </c>
      <c r="T9" s="242" t="s">
        <v>241</v>
      </c>
      <c r="U9" s="224">
        <v>0.49748999999999999</v>
      </c>
      <c r="V9" s="224">
        <f>ROUND(E9*U9,2)</f>
        <v>0.99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244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6">
        <v>2</v>
      </c>
      <c r="B11" s="237" t="s">
        <v>1640</v>
      </c>
      <c r="C11" s="256" t="s">
        <v>1641</v>
      </c>
      <c r="D11" s="238" t="s">
        <v>238</v>
      </c>
      <c r="E11" s="239">
        <v>4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41">
        <v>3.2000000000000002E-3</v>
      </c>
      <c r="O11" s="241">
        <f>ROUND(E11*N11,2)</f>
        <v>0.01</v>
      </c>
      <c r="P11" s="241">
        <v>0</v>
      </c>
      <c r="Q11" s="241">
        <f>ROUND(E11*P11,2)</f>
        <v>0</v>
      </c>
      <c r="R11" s="241" t="s">
        <v>239</v>
      </c>
      <c r="S11" s="241" t="s">
        <v>240</v>
      </c>
      <c r="T11" s="242" t="s">
        <v>241</v>
      </c>
      <c r="U11" s="224">
        <v>0.22498000000000001</v>
      </c>
      <c r="V11" s="224">
        <f>ROUND(E11*U11,2)</f>
        <v>0.9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57" t="s">
        <v>269</v>
      </c>
      <c r="D12" s="243"/>
      <c r="E12" s="243"/>
      <c r="F12" s="243"/>
      <c r="G12" s="24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245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51" t="str">
        <f>C12</f>
        <v>jakoukoliv maltou, z pomocného pracovního lešení o výšce podlahy do 1900 mm a pro zatížení do 1,5 kPa,</v>
      </c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36">
        <v>3</v>
      </c>
      <c r="B13" s="237" t="s">
        <v>1642</v>
      </c>
      <c r="C13" s="256" t="s">
        <v>1643</v>
      </c>
      <c r="D13" s="238" t="s">
        <v>248</v>
      </c>
      <c r="E13" s="239">
        <v>8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5.1889999999999999E-2</v>
      </c>
      <c r="O13" s="241">
        <f>ROUND(E13*N13,2)</f>
        <v>0.42</v>
      </c>
      <c r="P13" s="241">
        <v>0</v>
      </c>
      <c r="Q13" s="241">
        <f>ROUND(E13*P13,2)</f>
        <v>0</v>
      </c>
      <c r="R13" s="241" t="s">
        <v>239</v>
      </c>
      <c r="S13" s="241" t="s">
        <v>240</v>
      </c>
      <c r="T13" s="242" t="s">
        <v>241</v>
      </c>
      <c r="U13" s="224">
        <v>0.56000000000000005</v>
      </c>
      <c r="V13" s="224">
        <f>ROUND(E13*U13,2)</f>
        <v>4.4800000000000004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57" t="s">
        <v>1644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245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4</v>
      </c>
      <c r="B15" s="245" t="s">
        <v>1645</v>
      </c>
      <c r="C15" s="258" t="s">
        <v>550</v>
      </c>
      <c r="D15" s="246" t="s">
        <v>476</v>
      </c>
      <c r="E15" s="247">
        <v>8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1</v>
      </c>
      <c r="V15" s="224">
        <f>ROUND(E15*U15,2)</f>
        <v>8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6">
        <v>5</v>
      </c>
      <c r="B16" s="237" t="s">
        <v>1646</v>
      </c>
      <c r="C16" s="256" t="s">
        <v>1647</v>
      </c>
      <c r="D16" s="238" t="s">
        <v>248</v>
      </c>
      <c r="E16" s="239">
        <v>20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41">
        <v>2.6280000000000001E-2</v>
      </c>
      <c r="O16" s="241">
        <f>ROUND(E16*N16,2)</f>
        <v>0.53</v>
      </c>
      <c r="P16" s="241">
        <v>0.02</v>
      </c>
      <c r="Q16" s="241">
        <f>ROUND(E16*P16,2)</f>
        <v>0.4</v>
      </c>
      <c r="R16" s="241" t="s">
        <v>261</v>
      </c>
      <c r="S16" s="241" t="s">
        <v>240</v>
      </c>
      <c r="T16" s="242" t="s">
        <v>241</v>
      </c>
      <c r="U16" s="224">
        <v>0.97006999999999999</v>
      </c>
      <c r="V16" s="224">
        <f>ROUND(E16*U16,2)</f>
        <v>19.399999999999999</v>
      </c>
      <c r="W16" s="224"/>
      <c r="X16" s="224" t="s">
        <v>262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21"/>
      <c r="B17" s="222"/>
      <c r="C17" s="257" t="s">
        <v>1648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245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51" t="str">
        <f>C17</f>
        <v>otlučení vnitřních omítek stěn, oprava omítek stěn ve stejném rozsahu jako otlučení, pačokování celého povrchu jednonásobné s broušením a přesádrováním, malba klihová dvojnásobná jednobarevná s obroušením v místnostech výšky do 3,8 m.</v>
      </c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6">
        <v>6</v>
      </c>
      <c r="B18" s="237" t="s">
        <v>1649</v>
      </c>
      <c r="C18" s="256" t="s">
        <v>1650</v>
      </c>
      <c r="D18" s="238" t="s">
        <v>291</v>
      </c>
      <c r="E18" s="239">
        <v>1.2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1.47E-3</v>
      </c>
      <c r="O18" s="241">
        <f>ROUND(E18*N18,2)</f>
        <v>0</v>
      </c>
      <c r="P18" s="241">
        <v>2.4</v>
      </c>
      <c r="Q18" s="241">
        <f>ROUND(E18*P18,2)</f>
        <v>2.88</v>
      </c>
      <c r="R18" s="241" t="s">
        <v>261</v>
      </c>
      <c r="S18" s="241" t="s">
        <v>240</v>
      </c>
      <c r="T18" s="242" t="s">
        <v>241</v>
      </c>
      <c r="U18" s="224">
        <v>15.183999999999999</v>
      </c>
      <c r="V18" s="224">
        <f>ROUND(E18*U18,2)</f>
        <v>18.22</v>
      </c>
      <c r="W18" s="224"/>
      <c r="X18" s="224" t="s">
        <v>262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57" t="s">
        <v>1651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245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51" t="str">
        <f>C19</f>
        <v>nebo vybourání otvorů průřezové plochy přes 4 m2 v základech. Svislá a vodorovná doprava suti, odvoz do 10 km.</v>
      </c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21"/>
      <c r="B20" s="222"/>
      <c r="C20" s="268" t="s">
        <v>1652</v>
      </c>
      <c r="D20" s="266"/>
      <c r="E20" s="267">
        <v>1.2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1188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6">
        <v>7</v>
      </c>
      <c r="B21" s="237" t="s">
        <v>1653</v>
      </c>
      <c r="C21" s="256" t="s">
        <v>1654</v>
      </c>
      <c r="D21" s="238" t="s">
        <v>248</v>
      </c>
      <c r="E21" s="239">
        <v>0.25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41">
        <v>1.09E-3</v>
      </c>
      <c r="O21" s="241">
        <f>ROUND(E21*N21,2)</f>
        <v>0</v>
      </c>
      <c r="P21" s="241">
        <v>1.08</v>
      </c>
      <c r="Q21" s="241">
        <f>ROUND(E21*P21,2)</f>
        <v>0.27</v>
      </c>
      <c r="R21" s="241" t="s">
        <v>261</v>
      </c>
      <c r="S21" s="241" t="s">
        <v>240</v>
      </c>
      <c r="T21" s="242" t="s">
        <v>241</v>
      </c>
      <c r="U21" s="224">
        <v>6.4854000000000003</v>
      </c>
      <c r="V21" s="224">
        <f>ROUND(E21*U21,2)</f>
        <v>1.62</v>
      </c>
      <c r="W21" s="224"/>
      <c r="X21" s="224" t="s">
        <v>262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263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21"/>
      <c r="B22" s="222"/>
      <c r="C22" s="257" t="s">
        <v>1655</v>
      </c>
      <c r="D22" s="243"/>
      <c r="E22" s="243"/>
      <c r="F22" s="243"/>
      <c r="G22" s="243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245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51" t="str">
        <f>C22</f>
        <v>základovém nebo nadzákladovém  na jakoukoliv maltu vápennou nebo vápenocementovou. Svislá a vodorovná doprava suti, odvoz do 10 km.</v>
      </c>
      <c r="BB22" s="214"/>
      <c r="BC22" s="214"/>
      <c r="BD22" s="214"/>
      <c r="BE22" s="214"/>
      <c r="BF22" s="214"/>
      <c r="BG22" s="214"/>
      <c r="BH22" s="214"/>
    </row>
    <row r="23" spans="1:60" x14ac:dyDescent="0.2">
      <c r="A23" s="230" t="s">
        <v>234</v>
      </c>
      <c r="B23" s="231" t="s">
        <v>150</v>
      </c>
      <c r="C23" s="255" t="s">
        <v>151</v>
      </c>
      <c r="D23" s="232"/>
      <c r="E23" s="233"/>
      <c r="F23" s="234"/>
      <c r="G23" s="234">
        <f>SUMIF(AG24:AG29,"&lt;&gt;NOR",G24:G29)</f>
        <v>0</v>
      </c>
      <c r="H23" s="234"/>
      <c r="I23" s="234">
        <f>SUM(I24:I29)</f>
        <v>0</v>
      </c>
      <c r="J23" s="234"/>
      <c r="K23" s="234">
        <f>SUM(K24:K29)</f>
        <v>0</v>
      </c>
      <c r="L23" s="234"/>
      <c r="M23" s="234">
        <f>SUM(M24:M29)</f>
        <v>0</v>
      </c>
      <c r="N23" s="234"/>
      <c r="O23" s="234">
        <f>SUM(O24:O29)</f>
        <v>0</v>
      </c>
      <c r="P23" s="234"/>
      <c r="Q23" s="234">
        <f>SUM(Q24:Q29)</f>
        <v>0</v>
      </c>
      <c r="R23" s="234"/>
      <c r="S23" s="234"/>
      <c r="T23" s="235"/>
      <c r="U23" s="229"/>
      <c r="V23" s="229">
        <f>SUM(V24:V29)</f>
        <v>88</v>
      </c>
      <c r="W23" s="229"/>
      <c r="X23" s="229"/>
      <c r="AG23" t="s">
        <v>235</v>
      </c>
    </row>
    <row r="24" spans="1:60" outlineLevel="1" x14ac:dyDescent="0.2">
      <c r="A24" s="244">
        <v>8</v>
      </c>
      <c r="B24" s="245" t="s">
        <v>576</v>
      </c>
      <c r="C24" s="258" t="s">
        <v>1543</v>
      </c>
      <c r="D24" s="246" t="s">
        <v>568</v>
      </c>
      <c r="E24" s="247">
        <v>16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240</v>
      </c>
      <c r="T24" s="250" t="s">
        <v>484</v>
      </c>
      <c r="U24" s="224">
        <v>1</v>
      </c>
      <c r="V24" s="224">
        <f>ROUND(E24*U24,2)</f>
        <v>16</v>
      </c>
      <c r="W24" s="224"/>
      <c r="X24" s="224" t="s">
        <v>242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243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9</v>
      </c>
      <c r="B25" s="245" t="s">
        <v>1544</v>
      </c>
      <c r="C25" s="258" t="s">
        <v>1545</v>
      </c>
      <c r="D25" s="246" t="s">
        <v>476</v>
      </c>
      <c r="E25" s="247">
        <v>24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240</v>
      </c>
      <c r="T25" s="250" t="s">
        <v>241</v>
      </c>
      <c r="U25" s="224">
        <v>1</v>
      </c>
      <c r="V25" s="224">
        <f>ROUND(E25*U25,2)</f>
        <v>24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243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10</v>
      </c>
      <c r="B26" s="245" t="s">
        <v>555</v>
      </c>
      <c r="C26" s="258" t="s">
        <v>1546</v>
      </c>
      <c r="D26" s="246" t="s">
        <v>530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11</v>
      </c>
      <c r="B27" s="245" t="s">
        <v>557</v>
      </c>
      <c r="C27" s="258" t="s">
        <v>538</v>
      </c>
      <c r="D27" s="246" t="s">
        <v>530</v>
      </c>
      <c r="E27" s="247">
        <v>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6">
        <v>12</v>
      </c>
      <c r="B28" s="237" t="s">
        <v>1547</v>
      </c>
      <c r="C28" s="256" t="s">
        <v>1548</v>
      </c>
      <c r="D28" s="238" t="s">
        <v>568</v>
      </c>
      <c r="E28" s="239">
        <v>48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1"/>
      <c r="S28" s="241" t="s">
        <v>361</v>
      </c>
      <c r="T28" s="242" t="s">
        <v>362</v>
      </c>
      <c r="U28" s="224">
        <v>1</v>
      </c>
      <c r="V28" s="224">
        <f>ROUND(E28*U28,2)</f>
        <v>48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68" t="s">
        <v>1549</v>
      </c>
      <c r="D29" s="266"/>
      <c r="E29" s="267">
        <v>48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1188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x14ac:dyDescent="0.2">
      <c r="A30" s="230" t="s">
        <v>234</v>
      </c>
      <c r="B30" s="231" t="s">
        <v>156</v>
      </c>
      <c r="C30" s="255" t="s">
        <v>157</v>
      </c>
      <c r="D30" s="232"/>
      <c r="E30" s="233"/>
      <c r="F30" s="234"/>
      <c r="G30" s="234">
        <f>SUMIF(AG31:AG36,"&lt;&gt;NOR",G31:G36)</f>
        <v>0</v>
      </c>
      <c r="H30" s="234"/>
      <c r="I30" s="234">
        <f>SUM(I31:I36)</f>
        <v>0</v>
      </c>
      <c r="J30" s="234"/>
      <c r="K30" s="234">
        <f>SUM(K31:K36)</f>
        <v>0</v>
      </c>
      <c r="L30" s="234"/>
      <c r="M30" s="234">
        <f>SUM(M31:M36)</f>
        <v>0</v>
      </c>
      <c r="N30" s="234"/>
      <c r="O30" s="234">
        <f>SUM(O31:O36)</f>
        <v>0.22</v>
      </c>
      <c r="P30" s="234"/>
      <c r="Q30" s="234">
        <f>SUM(Q31:Q36)</f>
        <v>0</v>
      </c>
      <c r="R30" s="234"/>
      <c r="S30" s="234"/>
      <c r="T30" s="235"/>
      <c r="U30" s="229"/>
      <c r="V30" s="229">
        <f>SUM(V31:V36)</f>
        <v>13.05</v>
      </c>
      <c r="W30" s="229"/>
      <c r="X30" s="229"/>
      <c r="AG30" t="s">
        <v>235</v>
      </c>
    </row>
    <row r="31" spans="1:60" ht="22.5" outlineLevel="1" x14ac:dyDescent="0.2">
      <c r="A31" s="244">
        <v>13</v>
      </c>
      <c r="B31" s="245" t="s">
        <v>624</v>
      </c>
      <c r="C31" s="258" t="s">
        <v>625</v>
      </c>
      <c r="D31" s="246" t="s">
        <v>260</v>
      </c>
      <c r="E31" s="247">
        <v>45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 t="s">
        <v>410</v>
      </c>
      <c r="S31" s="249" t="s">
        <v>240</v>
      </c>
      <c r="T31" s="250" t="s">
        <v>241</v>
      </c>
      <c r="U31" s="224">
        <v>0.217</v>
      </c>
      <c r="V31" s="224">
        <f>ROUND(E31*U31,2)</f>
        <v>9.77</v>
      </c>
      <c r="W31" s="224"/>
      <c r="X31" s="224" t="s">
        <v>242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243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4">
        <v>14</v>
      </c>
      <c r="B32" s="245" t="s">
        <v>626</v>
      </c>
      <c r="C32" s="258" t="s">
        <v>627</v>
      </c>
      <c r="D32" s="246" t="s">
        <v>238</v>
      </c>
      <c r="E32" s="247">
        <v>12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 t="s">
        <v>410</v>
      </c>
      <c r="S32" s="249" t="s">
        <v>240</v>
      </c>
      <c r="T32" s="250" t="s">
        <v>241</v>
      </c>
      <c r="U32" s="224">
        <v>0.24199999999999999</v>
      </c>
      <c r="V32" s="224">
        <f>ROUND(E32*U32,2)</f>
        <v>2.9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15</v>
      </c>
      <c r="B33" s="245" t="s">
        <v>628</v>
      </c>
      <c r="C33" s="258" t="s">
        <v>629</v>
      </c>
      <c r="D33" s="246" t="s">
        <v>238</v>
      </c>
      <c r="E33" s="247">
        <v>5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 t="s">
        <v>334</v>
      </c>
      <c r="S33" s="249" t="s">
        <v>240</v>
      </c>
      <c r="T33" s="250" t="s">
        <v>241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336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33.75" outlineLevel="1" x14ac:dyDescent="0.2">
      <c r="A34" s="244">
        <v>16</v>
      </c>
      <c r="B34" s="245" t="s">
        <v>636</v>
      </c>
      <c r="C34" s="258" t="s">
        <v>637</v>
      </c>
      <c r="D34" s="246" t="s">
        <v>260</v>
      </c>
      <c r="E34" s="247">
        <v>45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4.8599999999999997E-3</v>
      </c>
      <c r="O34" s="249">
        <f>ROUND(E34*N34,2)</f>
        <v>0.22</v>
      </c>
      <c r="P34" s="249">
        <v>0</v>
      </c>
      <c r="Q34" s="249">
        <f>ROUND(E34*P34,2)</f>
        <v>0</v>
      </c>
      <c r="R34" s="249" t="s">
        <v>334</v>
      </c>
      <c r="S34" s="249" t="s">
        <v>240</v>
      </c>
      <c r="T34" s="250" t="s">
        <v>241</v>
      </c>
      <c r="U34" s="224">
        <v>0</v>
      </c>
      <c r="V34" s="224">
        <f>ROUND(E34*U34,2)</f>
        <v>0</v>
      </c>
      <c r="W34" s="224"/>
      <c r="X34" s="224" t="s">
        <v>335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336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6">
        <v>17</v>
      </c>
      <c r="B35" s="237" t="s">
        <v>640</v>
      </c>
      <c r="C35" s="256" t="s">
        <v>641</v>
      </c>
      <c r="D35" s="238" t="s">
        <v>313</v>
      </c>
      <c r="E35" s="239">
        <v>0.21870000000000001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21</v>
      </c>
      <c r="M35" s="241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1" t="s">
        <v>584</v>
      </c>
      <c r="S35" s="241" t="s">
        <v>240</v>
      </c>
      <c r="T35" s="242" t="s">
        <v>241</v>
      </c>
      <c r="U35" s="224">
        <v>1.74</v>
      </c>
      <c r="V35" s="224">
        <f>ROUND(E35*U35,2)</f>
        <v>0.38</v>
      </c>
      <c r="W35" s="224"/>
      <c r="X35" s="224" t="s">
        <v>365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366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21"/>
      <c r="B36" s="222"/>
      <c r="C36" s="257" t="s">
        <v>376</v>
      </c>
      <c r="D36" s="243"/>
      <c r="E36" s="243"/>
      <c r="F36" s="243"/>
      <c r="G36" s="243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245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x14ac:dyDescent="0.2">
      <c r="A37" s="230" t="s">
        <v>234</v>
      </c>
      <c r="B37" s="231" t="s">
        <v>168</v>
      </c>
      <c r="C37" s="255" t="s">
        <v>169</v>
      </c>
      <c r="D37" s="232"/>
      <c r="E37" s="233"/>
      <c r="F37" s="234"/>
      <c r="G37" s="234">
        <f>SUMIF(AG38:AG52,"&lt;&gt;NOR",G38:G52)</f>
        <v>0</v>
      </c>
      <c r="H37" s="234"/>
      <c r="I37" s="234">
        <f>SUM(I38:I52)</f>
        <v>0</v>
      </c>
      <c r="J37" s="234"/>
      <c r="K37" s="234">
        <f>SUM(K38:K52)</f>
        <v>0</v>
      </c>
      <c r="L37" s="234"/>
      <c r="M37" s="234">
        <f>SUM(M38:M52)</f>
        <v>0</v>
      </c>
      <c r="N37" s="234"/>
      <c r="O37" s="234">
        <f>SUM(O38:O52)</f>
        <v>0.31</v>
      </c>
      <c r="P37" s="234"/>
      <c r="Q37" s="234">
        <f>SUM(Q38:Q52)</f>
        <v>0</v>
      </c>
      <c r="R37" s="234"/>
      <c r="S37" s="234"/>
      <c r="T37" s="235"/>
      <c r="U37" s="229"/>
      <c r="V37" s="229">
        <f>SUM(V38:V52)</f>
        <v>8.4700000000000006</v>
      </c>
      <c r="W37" s="229"/>
      <c r="X37" s="229"/>
      <c r="AG37" t="s">
        <v>235</v>
      </c>
    </row>
    <row r="38" spans="1:60" ht="22.5" outlineLevel="1" x14ac:dyDescent="0.2">
      <c r="A38" s="244">
        <v>18</v>
      </c>
      <c r="B38" s="245" t="s">
        <v>1656</v>
      </c>
      <c r="C38" s="258" t="s">
        <v>1657</v>
      </c>
      <c r="D38" s="246" t="s">
        <v>442</v>
      </c>
      <c r="E38" s="247">
        <v>1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1.085E-2</v>
      </c>
      <c r="O38" s="249">
        <f>ROUND(E38*N38,2)</f>
        <v>0.01</v>
      </c>
      <c r="P38" s="249">
        <v>0</v>
      </c>
      <c r="Q38" s="249">
        <f>ROUND(E38*P38,2)</f>
        <v>0</v>
      </c>
      <c r="R38" s="249" t="s">
        <v>473</v>
      </c>
      <c r="S38" s="249" t="s">
        <v>240</v>
      </c>
      <c r="T38" s="250" t="s">
        <v>241</v>
      </c>
      <c r="U38" s="224">
        <v>5.2370000000000001</v>
      </c>
      <c r="V38" s="224">
        <f>ROUND(E38*U38,2)</f>
        <v>5.24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44">
        <v>19</v>
      </c>
      <c r="B39" s="245" t="s">
        <v>1585</v>
      </c>
      <c r="C39" s="258" t="s">
        <v>1586</v>
      </c>
      <c r="D39" s="246" t="s">
        <v>442</v>
      </c>
      <c r="E39" s="247">
        <v>1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2.3999999999999998E-3</v>
      </c>
      <c r="O39" s="249">
        <f>ROUND(E39*N39,2)</f>
        <v>0</v>
      </c>
      <c r="P39" s="249">
        <v>0</v>
      </c>
      <c r="Q39" s="249">
        <f>ROUND(E39*P39,2)</f>
        <v>0</v>
      </c>
      <c r="R39" s="249" t="s">
        <v>473</v>
      </c>
      <c r="S39" s="249" t="s">
        <v>240</v>
      </c>
      <c r="T39" s="250" t="s">
        <v>241</v>
      </c>
      <c r="U39" s="224">
        <v>1.8089999999999999</v>
      </c>
      <c r="V39" s="224">
        <f>ROUND(E39*U39,2)</f>
        <v>1.81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6">
        <v>20</v>
      </c>
      <c r="B40" s="237" t="s">
        <v>1658</v>
      </c>
      <c r="C40" s="256" t="s">
        <v>1659</v>
      </c>
      <c r="D40" s="238" t="s">
        <v>238</v>
      </c>
      <c r="E40" s="239">
        <v>1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21</v>
      </c>
      <c r="M40" s="241">
        <f>G40*(1+L40/100)</f>
        <v>0</v>
      </c>
      <c r="N40" s="241">
        <v>0.3</v>
      </c>
      <c r="O40" s="241">
        <f>ROUND(E40*N40,2)</f>
        <v>0.3</v>
      </c>
      <c r="P40" s="241">
        <v>0</v>
      </c>
      <c r="Q40" s="241">
        <f>ROUND(E40*P40,2)</f>
        <v>0</v>
      </c>
      <c r="R40" s="241"/>
      <c r="S40" s="241" t="s">
        <v>361</v>
      </c>
      <c r="T40" s="242" t="s">
        <v>362</v>
      </c>
      <c r="U40" s="224">
        <v>0</v>
      </c>
      <c r="V40" s="224">
        <f>ROUND(E40*U40,2)</f>
        <v>0</v>
      </c>
      <c r="W40" s="224"/>
      <c r="X40" s="224" t="s">
        <v>335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336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60" t="s">
        <v>1669</v>
      </c>
      <c r="D41" s="253"/>
      <c r="E41" s="253"/>
      <c r="F41" s="253"/>
      <c r="G41" s="253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294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9" t="s">
        <v>1670</v>
      </c>
      <c r="D42" s="252"/>
      <c r="E42" s="252"/>
      <c r="F42" s="252"/>
      <c r="G42" s="252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294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1660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294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59" t="s">
        <v>1636</v>
      </c>
      <c r="D44" s="252"/>
      <c r="E44" s="252"/>
      <c r="F44" s="252"/>
      <c r="G44" s="25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294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21"/>
      <c r="B45" s="222"/>
      <c r="C45" s="259" t="s">
        <v>1637</v>
      </c>
      <c r="D45" s="252"/>
      <c r="E45" s="252"/>
      <c r="F45" s="252"/>
      <c r="G45" s="252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294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59" t="s">
        <v>1595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294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71" t="s">
        <v>1661</v>
      </c>
      <c r="D47" s="226"/>
      <c r="E47" s="227"/>
      <c r="F47" s="228"/>
      <c r="G47" s="228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294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9" t="s">
        <v>1597</v>
      </c>
      <c r="D48" s="252"/>
      <c r="E48" s="252"/>
      <c r="F48" s="252"/>
      <c r="G48" s="252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294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21"/>
      <c r="B49" s="222"/>
      <c r="C49" s="259" t="s">
        <v>1598</v>
      </c>
      <c r="D49" s="252"/>
      <c r="E49" s="252"/>
      <c r="F49" s="252"/>
      <c r="G49" s="252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294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68" t="s">
        <v>1662</v>
      </c>
      <c r="D50" s="266"/>
      <c r="E50" s="267">
        <v>1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1188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21</v>
      </c>
      <c r="B51" s="245" t="s">
        <v>1601</v>
      </c>
      <c r="C51" s="258" t="s">
        <v>731</v>
      </c>
      <c r="D51" s="246" t="s">
        <v>313</v>
      </c>
      <c r="E51" s="247">
        <v>0.31324999999999997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473</v>
      </c>
      <c r="S51" s="249" t="s">
        <v>240</v>
      </c>
      <c r="T51" s="250" t="s">
        <v>241</v>
      </c>
      <c r="U51" s="224">
        <v>4.0430000000000001</v>
      </c>
      <c r="V51" s="224">
        <f>ROUND(E51*U51,2)</f>
        <v>1.27</v>
      </c>
      <c r="W51" s="224"/>
      <c r="X51" s="224" t="s">
        <v>365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366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33.75" outlineLevel="1" x14ac:dyDescent="0.2">
      <c r="A52" s="244">
        <v>22</v>
      </c>
      <c r="B52" s="245" t="s">
        <v>1602</v>
      </c>
      <c r="C52" s="258" t="s">
        <v>1603</v>
      </c>
      <c r="D52" s="246" t="s">
        <v>313</v>
      </c>
      <c r="E52" s="247">
        <v>0.31324999999999997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473</v>
      </c>
      <c r="S52" s="249" t="s">
        <v>240</v>
      </c>
      <c r="T52" s="250" t="s">
        <v>241</v>
      </c>
      <c r="U52" s="224">
        <v>0.48899999999999999</v>
      </c>
      <c r="V52" s="224">
        <f>ROUND(E52*U52,2)</f>
        <v>0.15</v>
      </c>
      <c r="W52" s="224"/>
      <c r="X52" s="224" t="s">
        <v>365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366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x14ac:dyDescent="0.2">
      <c r="A53" s="230" t="s">
        <v>234</v>
      </c>
      <c r="B53" s="231" t="s">
        <v>170</v>
      </c>
      <c r="C53" s="255" t="s">
        <v>171</v>
      </c>
      <c r="D53" s="232"/>
      <c r="E53" s="233"/>
      <c r="F53" s="234"/>
      <c r="G53" s="234">
        <f>SUMIF(AG54:AG70,"&lt;&gt;NOR",G54:G70)</f>
        <v>0</v>
      </c>
      <c r="H53" s="234"/>
      <c r="I53" s="234">
        <f>SUM(I54:I70)</f>
        <v>0</v>
      </c>
      <c r="J53" s="234"/>
      <c r="K53" s="234">
        <f>SUM(K54:K70)</f>
        <v>0</v>
      </c>
      <c r="L53" s="234"/>
      <c r="M53" s="234">
        <f>SUM(M54:M70)</f>
        <v>0</v>
      </c>
      <c r="N53" s="234"/>
      <c r="O53" s="234">
        <f>SUM(O54:O70)</f>
        <v>0.33999999999999997</v>
      </c>
      <c r="P53" s="234"/>
      <c r="Q53" s="234">
        <f>SUM(Q54:Q70)</f>
        <v>0</v>
      </c>
      <c r="R53" s="234"/>
      <c r="S53" s="234"/>
      <c r="T53" s="235"/>
      <c r="U53" s="229"/>
      <c r="V53" s="229">
        <f>SUM(V54:V70)</f>
        <v>74.03</v>
      </c>
      <c r="W53" s="229"/>
      <c r="X53" s="229"/>
      <c r="AG53" t="s">
        <v>235</v>
      </c>
    </row>
    <row r="54" spans="1:60" ht="22.5" outlineLevel="1" x14ac:dyDescent="0.2">
      <c r="A54" s="236">
        <v>23</v>
      </c>
      <c r="B54" s="237" t="s">
        <v>1604</v>
      </c>
      <c r="C54" s="256" t="s">
        <v>1605</v>
      </c>
      <c r="D54" s="238" t="s">
        <v>260</v>
      </c>
      <c r="E54" s="239">
        <v>18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41">
        <v>5.7600000000000004E-3</v>
      </c>
      <c r="O54" s="241">
        <f>ROUND(E54*N54,2)</f>
        <v>0.1</v>
      </c>
      <c r="P54" s="241">
        <v>0</v>
      </c>
      <c r="Q54" s="241">
        <f>ROUND(E54*P54,2)</f>
        <v>0</v>
      </c>
      <c r="R54" s="241" t="s">
        <v>473</v>
      </c>
      <c r="S54" s="241" t="s">
        <v>240</v>
      </c>
      <c r="T54" s="242" t="s">
        <v>241</v>
      </c>
      <c r="U54" s="224">
        <v>0.47299999999999998</v>
      </c>
      <c r="V54" s="224">
        <f>ROUND(E54*U54,2)</f>
        <v>8.51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21"/>
      <c r="B55" s="222"/>
      <c r="C55" s="260" t="s">
        <v>412</v>
      </c>
      <c r="D55" s="253"/>
      <c r="E55" s="253"/>
      <c r="F55" s="253"/>
      <c r="G55" s="253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294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2.5" outlineLevel="1" x14ac:dyDescent="0.2">
      <c r="A56" s="244">
        <v>24</v>
      </c>
      <c r="B56" s="245" t="s">
        <v>738</v>
      </c>
      <c r="C56" s="258" t="s">
        <v>739</v>
      </c>
      <c r="D56" s="246" t="s">
        <v>238</v>
      </c>
      <c r="E56" s="247">
        <v>1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473</v>
      </c>
      <c r="S56" s="249" t="s">
        <v>240</v>
      </c>
      <c r="T56" s="250" t="s">
        <v>241</v>
      </c>
      <c r="U56" s="224">
        <v>0.42199999999999999</v>
      </c>
      <c r="V56" s="224">
        <f>ROUND(E56*U56,2)</f>
        <v>0.42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44">
        <v>25</v>
      </c>
      <c r="B57" s="245" t="s">
        <v>748</v>
      </c>
      <c r="C57" s="258" t="s">
        <v>749</v>
      </c>
      <c r="D57" s="246" t="s">
        <v>238</v>
      </c>
      <c r="E57" s="247">
        <v>4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473</v>
      </c>
      <c r="S57" s="249" t="s">
        <v>240</v>
      </c>
      <c r="T57" s="250" t="s">
        <v>241</v>
      </c>
      <c r="U57" s="224">
        <v>2.7559999999999998</v>
      </c>
      <c r="V57" s="224">
        <f>ROUND(E57*U57,2)</f>
        <v>11.02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26</v>
      </c>
      <c r="B58" s="245" t="s">
        <v>471</v>
      </c>
      <c r="C58" s="258" t="s">
        <v>472</v>
      </c>
      <c r="D58" s="246" t="s">
        <v>238</v>
      </c>
      <c r="E58" s="247">
        <v>4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1.16E-3</v>
      </c>
      <c r="O58" s="249">
        <f>ROUND(E58*N58,2)</f>
        <v>0</v>
      </c>
      <c r="P58" s="249">
        <v>0</v>
      </c>
      <c r="Q58" s="249">
        <f>ROUND(E58*P58,2)</f>
        <v>0</v>
      </c>
      <c r="R58" s="249" t="s">
        <v>473</v>
      </c>
      <c r="S58" s="249" t="s">
        <v>240</v>
      </c>
      <c r="T58" s="250" t="s">
        <v>241</v>
      </c>
      <c r="U58" s="224">
        <v>0.59350000000000003</v>
      </c>
      <c r="V58" s="224">
        <f>ROUND(E58*U58,2)</f>
        <v>2.37</v>
      </c>
      <c r="W58" s="224"/>
      <c r="X58" s="224" t="s">
        <v>242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243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44">
        <v>27</v>
      </c>
      <c r="B59" s="245" t="s">
        <v>1606</v>
      </c>
      <c r="C59" s="258" t="s">
        <v>1607</v>
      </c>
      <c r="D59" s="246" t="s">
        <v>238</v>
      </c>
      <c r="E59" s="247">
        <v>4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1.14E-3</v>
      </c>
      <c r="O59" s="249">
        <f>ROUND(E59*N59,2)</f>
        <v>0</v>
      </c>
      <c r="P59" s="249">
        <v>0</v>
      </c>
      <c r="Q59" s="249">
        <f>ROUND(E59*P59,2)</f>
        <v>0</v>
      </c>
      <c r="R59" s="249" t="s">
        <v>473</v>
      </c>
      <c r="S59" s="249" t="s">
        <v>240</v>
      </c>
      <c r="T59" s="250" t="s">
        <v>241</v>
      </c>
      <c r="U59" s="224">
        <v>1.1020000000000001</v>
      </c>
      <c r="V59" s="224">
        <f>ROUND(E59*U59,2)</f>
        <v>4.41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243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36">
        <v>28</v>
      </c>
      <c r="B60" s="237" t="s">
        <v>1608</v>
      </c>
      <c r="C60" s="256" t="s">
        <v>1609</v>
      </c>
      <c r="D60" s="238" t="s">
        <v>260</v>
      </c>
      <c r="E60" s="239">
        <v>40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41">
        <v>5.8799999999999998E-3</v>
      </c>
      <c r="O60" s="241">
        <f>ROUND(E60*N60,2)</f>
        <v>0.24</v>
      </c>
      <c r="P60" s="241">
        <v>0</v>
      </c>
      <c r="Q60" s="241">
        <f>ROUND(E60*P60,2)</f>
        <v>0</v>
      </c>
      <c r="R60" s="241" t="s">
        <v>473</v>
      </c>
      <c r="S60" s="241" t="s">
        <v>240</v>
      </c>
      <c r="T60" s="242" t="s">
        <v>241</v>
      </c>
      <c r="U60" s="224">
        <v>0.23899999999999999</v>
      </c>
      <c r="V60" s="224">
        <f>ROUND(E60*U60,2)</f>
        <v>9.56</v>
      </c>
      <c r="W60" s="224"/>
      <c r="X60" s="224" t="s">
        <v>242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243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21"/>
      <c r="B61" s="222"/>
      <c r="C61" s="257" t="s">
        <v>647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245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59" t="s">
        <v>413</v>
      </c>
      <c r="D62" s="252"/>
      <c r="E62" s="252"/>
      <c r="F62" s="252"/>
      <c r="G62" s="25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294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6">
        <v>29</v>
      </c>
      <c r="B63" s="237" t="s">
        <v>764</v>
      </c>
      <c r="C63" s="256" t="s">
        <v>765</v>
      </c>
      <c r="D63" s="238" t="s">
        <v>260</v>
      </c>
      <c r="E63" s="239">
        <v>18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1" t="s">
        <v>473</v>
      </c>
      <c r="S63" s="241" t="s">
        <v>240</v>
      </c>
      <c r="T63" s="242" t="s">
        <v>241</v>
      </c>
      <c r="U63" s="224">
        <v>1.7999999999999999E-2</v>
      </c>
      <c r="V63" s="224">
        <f>ROUND(E63*U63,2)</f>
        <v>0.32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60" t="s">
        <v>657</v>
      </c>
      <c r="D64" s="253"/>
      <c r="E64" s="253"/>
      <c r="F64" s="253"/>
      <c r="G64" s="253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294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6">
        <v>30</v>
      </c>
      <c r="B65" s="237" t="s">
        <v>766</v>
      </c>
      <c r="C65" s="256" t="s">
        <v>767</v>
      </c>
      <c r="D65" s="238" t="s">
        <v>260</v>
      </c>
      <c r="E65" s="239">
        <v>40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1" t="s">
        <v>473</v>
      </c>
      <c r="S65" s="241" t="s">
        <v>240</v>
      </c>
      <c r="T65" s="242" t="s">
        <v>241</v>
      </c>
      <c r="U65" s="224">
        <v>5.2999999999999999E-2</v>
      </c>
      <c r="V65" s="224">
        <f>ROUND(E65*U65,2)</f>
        <v>2.12</v>
      </c>
      <c r="W65" s="224"/>
      <c r="X65" s="224" t="s">
        <v>242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243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60" t="s">
        <v>657</v>
      </c>
      <c r="D66" s="253"/>
      <c r="E66" s="253"/>
      <c r="F66" s="253"/>
      <c r="G66" s="253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294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44">
        <v>31</v>
      </c>
      <c r="B67" s="245" t="s">
        <v>1663</v>
      </c>
      <c r="C67" s="258" t="s">
        <v>1664</v>
      </c>
      <c r="D67" s="246" t="s">
        <v>238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7.1000000000000002E-4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473</v>
      </c>
      <c r="S67" s="249" t="s">
        <v>240</v>
      </c>
      <c r="T67" s="250" t="s">
        <v>241</v>
      </c>
      <c r="U67" s="224">
        <v>0.36099999999999999</v>
      </c>
      <c r="V67" s="224">
        <f>ROUND(E67*U67,2)</f>
        <v>0.36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44">
        <v>32</v>
      </c>
      <c r="B68" s="245" t="s">
        <v>772</v>
      </c>
      <c r="C68" s="258" t="s">
        <v>773</v>
      </c>
      <c r="D68" s="246" t="s">
        <v>238</v>
      </c>
      <c r="E68" s="247">
        <v>4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5.0000000000000001E-4</v>
      </c>
      <c r="O68" s="249">
        <f>ROUND(E68*N68,2)</f>
        <v>0</v>
      </c>
      <c r="P68" s="249">
        <v>0</v>
      </c>
      <c r="Q68" s="249">
        <f>ROUND(E68*P68,2)</f>
        <v>0</v>
      </c>
      <c r="R68" s="249" t="s">
        <v>473</v>
      </c>
      <c r="S68" s="249" t="s">
        <v>240</v>
      </c>
      <c r="T68" s="250" t="s">
        <v>241</v>
      </c>
      <c r="U68" s="224">
        <v>1.2769999999999999</v>
      </c>
      <c r="V68" s="224">
        <f>ROUND(E68*U68,2)</f>
        <v>5.1100000000000003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44">
        <v>33</v>
      </c>
      <c r="B69" s="245" t="s">
        <v>549</v>
      </c>
      <c r="C69" s="258" t="s">
        <v>550</v>
      </c>
      <c r="D69" s="246" t="s">
        <v>476</v>
      </c>
      <c r="E69" s="247">
        <v>32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 t="s">
        <v>361</v>
      </c>
      <c r="T69" s="250" t="s">
        <v>362</v>
      </c>
      <c r="U69" s="224">
        <v>0.8931</v>
      </c>
      <c r="V69" s="224">
        <f>ROUND(E69*U69,2)</f>
        <v>28.58</v>
      </c>
      <c r="W69" s="224"/>
      <c r="X69" s="224" t="s">
        <v>242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243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34</v>
      </c>
      <c r="B70" s="245" t="s">
        <v>774</v>
      </c>
      <c r="C70" s="258" t="s">
        <v>775</v>
      </c>
      <c r="D70" s="246" t="s">
        <v>313</v>
      </c>
      <c r="E70" s="247">
        <v>0.35078999999999999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 t="s">
        <v>473</v>
      </c>
      <c r="S70" s="249" t="s">
        <v>240</v>
      </c>
      <c r="T70" s="250" t="s">
        <v>241</v>
      </c>
      <c r="U70" s="224">
        <v>3.5630000000000002</v>
      </c>
      <c r="V70" s="224">
        <f>ROUND(E70*U70,2)</f>
        <v>1.25</v>
      </c>
      <c r="W70" s="224"/>
      <c r="X70" s="224" t="s">
        <v>365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366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x14ac:dyDescent="0.2">
      <c r="A71" s="230" t="s">
        <v>234</v>
      </c>
      <c r="B71" s="231" t="s">
        <v>172</v>
      </c>
      <c r="C71" s="255" t="s">
        <v>173</v>
      </c>
      <c r="D71" s="232"/>
      <c r="E71" s="233"/>
      <c r="F71" s="234"/>
      <c r="G71" s="234">
        <f>SUMIF(AG72:AG80,"&lt;&gt;NOR",G72:G80)</f>
        <v>0</v>
      </c>
      <c r="H71" s="234"/>
      <c r="I71" s="234">
        <f>SUM(I72:I80)</f>
        <v>0</v>
      </c>
      <c r="J71" s="234"/>
      <c r="K71" s="234">
        <f>SUM(K72:K80)</f>
        <v>0</v>
      </c>
      <c r="L71" s="234"/>
      <c r="M71" s="234">
        <f>SUM(M72:M80)</f>
        <v>0</v>
      </c>
      <c r="N71" s="234"/>
      <c r="O71" s="234">
        <f>SUM(O72:O80)</f>
        <v>6.0000000000000005E-2</v>
      </c>
      <c r="P71" s="234"/>
      <c r="Q71" s="234">
        <f>SUM(Q72:Q80)</f>
        <v>0</v>
      </c>
      <c r="R71" s="234"/>
      <c r="S71" s="234"/>
      <c r="T71" s="235"/>
      <c r="U71" s="229"/>
      <c r="V71" s="229">
        <f>SUM(V72:V80)</f>
        <v>13.52</v>
      </c>
      <c r="W71" s="229"/>
      <c r="X71" s="229"/>
      <c r="AG71" t="s">
        <v>235</v>
      </c>
    </row>
    <row r="72" spans="1:60" outlineLevel="1" x14ac:dyDescent="0.2">
      <c r="A72" s="244">
        <v>35</v>
      </c>
      <c r="B72" s="245" t="s">
        <v>790</v>
      </c>
      <c r="C72" s="258" t="s">
        <v>791</v>
      </c>
      <c r="D72" s="246" t="s">
        <v>442</v>
      </c>
      <c r="E72" s="247">
        <v>4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1.013E-2</v>
      </c>
      <c r="O72" s="249">
        <f>ROUND(E72*N72,2)</f>
        <v>0.04</v>
      </c>
      <c r="P72" s="249">
        <v>0</v>
      </c>
      <c r="Q72" s="249">
        <f>ROUND(E72*P72,2)</f>
        <v>0</v>
      </c>
      <c r="R72" s="249" t="s">
        <v>473</v>
      </c>
      <c r="S72" s="249" t="s">
        <v>240</v>
      </c>
      <c r="T72" s="250" t="s">
        <v>241</v>
      </c>
      <c r="U72" s="224">
        <v>1.726</v>
      </c>
      <c r="V72" s="224">
        <f>ROUND(E72*U72,2)</f>
        <v>6.9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243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44">
        <v>36</v>
      </c>
      <c r="B73" s="245" t="s">
        <v>802</v>
      </c>
      <c r="C73" s="258" t="s">
        <v>803</v>
      </c>
      <c r="D73" s="246" t="s">
        <v>238</v>
      </c>
      <c r="E73" s="247">
        <v>2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7.0800000000000004E-3</v>
      </c>
      <c r="O73" s="249">
        <f>ROUND(E73*N73,2)</f>
        <v>0.01</v>
      </c>
      <c r="P73" s="249">
        <v>0</v>
      </c>
      <c r="Q73" s="249">
        <f>ROUND(E73*P73,2)</f>
        <v>0</v>
      </c>
      <c r="R73" s="249" t="s">
        <v>473</v>
      </c>
      <c r="S73" s="249" t="s">
        <v>240</v>
      </c>
      <c r="T73" s="250" t="s">
        <v>241</v>
      </c>
      <c r="U73" s="224">
        <v>0.26100000000000001</v>
      </c>
      <c r="V73" s="224">
        <f>ROUND(E73*U73,2)</f>
        <v>0.52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243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44">
        <v>37</v>
      </c>
      <c r="B74" s="245" t="s">
        <v>1610</v>
      </c>
      <c r="C74" s="258" t="s">
        <v>1611</v>
      </c>
      <c r="D74" s="246" t="s">
        <v>238</v>
      </c>
      <c r="E74" s="247">
        <v>4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8.9999999999999998E-4</v>
      </c>
      <c r="O74" s="249">
        <f>ROUND(E74*N74,2)</f>
        <v>0</v>
      </c>
      <c r="P74" s="249">
        <v>0</v>
      </c>
      <c r="Q74" s="249">
        <f>ROUND(E74*P74,2)</f>
        <v>0</v>
      </c>
      <c r="R74" s="249" t="s">
        <v>473</v>
      </c>
      <c r="S74" s="249" t="s">
        <v>240</v>
      </c>
      <c r="T74" s="250" t="s">
        <v>241</v>
      </c>
      <c r="U74" s="224">
        <v>6.2E-2</v>
      </c>
      <c r="V74" s="224">
        <f>ROUND(E74*U74,2)</f>
        <v>0.25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38</v>
      </c>
      <c r="B75" s="245" t="s">
        <v>814</v>
      </c>
      <c r="C75" s="258" t="s">
        <v>815</v>
      </c>
      <c r="D75" s="246" t="s">
        <v>238</v>
      </c>
      <c r="E75" s="247">
        <v>8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1.8000000000000001E-4</v>
      </c>
      <c r="O75" s="249">
        <f>ROUND(E75*N75,2)</f>
        <v>0</v>
      </c>
      <c r="P75" s="249">
        <v>0</v>
      </c>
      <c r="Q75" s="249">
        <f>ROUND(E75*P75,2)</f>
        <v>0</v>
      </c>
      <c r="R75" s="249" t="s">
        <v>473</v>
      </c>
      <c r="S75" s="249" t="s">
        <v>240</v>
      </c>
      <c r="T75" s="250" t="s">
        <v>241</v>
      </c>
      <c r="U75" s="224">
        <v>0.16500000000000001</v>
      </c>
      <c r="V75" s="224">
        <f>ROUND(E75*U75,2)</f>
        <v>1.32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2.5" outlineLevel="1" x14ac:dyDescent="0.2">
      <c r="A76" s="244">
        <v>39</v>
      </c>
      <c r="B76" s="245" t="s">
        <v>824</v>
      </c>
      <c r="C76" s="258" t="s">
        <v>1612</v>
      </c>
      <c r="D76" s="246" t="s">
        <v>238</v>
      </c>
      <c r="E76" s="247">
        <v>4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4.6999999999999999E-4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473</v>
      </c>
      <c r="S76" s="249" t="s">
        <v>240</v>
      </c>
      <c r="T76" s="250" t="s">
        <v>241</v>
      </c>
      <c r="U76" s="224">
        <v>8.2000000000000003E-2</v>
      </c>
      <c r="V76" s="224">
        <f>ROUND(E76*U76,2)</f>
        <v>0.33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243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44">
        <v>40</v>
      </c>
      <c r="B77" s="245" t="s">
        <v>836</v>
      </c>
      <c r="C77" s="258" t="s">
        <v>1613</v>
      </c>
      <c r="D77" s="246" t="s">
        <v>238</v>
      </c>
      <c r="E77" s="247">
        <v>2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5.1000000000000004E-4</v>
      </c>
      <c r="O77" s="249">
        <f>ROUND(E77*N77,2)</f>
        <v>0</v>
      </c>
      <c r="P77" s="249">
        <v>0</v>
      </c>
      <c r="Q77" s="249">
        <f>ROUND(E77*P77,2)</f>
        <v>0</v>
      </c>
      <c r="R77" s="249" t="s">
        <v>473</v>
      </c>
      <c r="S77" s="249" t="s">
        <v>240</v>
      </c>
      <c r="T77" s="250" t="s">
        <v>241</v>
      </c>
      <c r="U77" s="224">
        <v>0.251</v>
      </c>
      <c r="V77" s="224">
        <f>ROUND(E77*U77,2)</f>
        <v>0.5</v>
      </c>
      <c r="W77" s="224"/>
      <c r="X77" s="224" t="s">
        <v>242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479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44">
        <v>41</v>
      </c>
      <c r="B78" s="245" t="s">
        <v>838</v>
      </c>
      <c r="C78" s="258" t="s">
        <v>1614</v>
      </c>
      <c r="D78" s="246" t="s">
        <v>238</v>
      </c>
      <c r="E78" s="247">
        <v>8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2.4000000000000001E-4</v>
      </c>
      <c r="O78" s="249">
        <f>ROUND(E78*N78,2)</f>
        <v>0</v>
      </c>
      <c r="P78" s="249">
        <v>0</v>
      </c>
      <c r="Q78" s="249">
        <f>ROUND(E78*P78,2)</f>
        <v>0</v>
      </c>
      <c r="R78" s="249" t="s">
        <v>473</v>
      </c>
      <c r="S78" s="249" t="s">
        <v>240</v>
      </c>
      <c r="T78" s="250" t="s">
        <v>241</v>
      </c>
      <c r="U78" s="224">
        <v>0.27800000000000002</v>
      </c>
      <c r="V78" s="224">
        <f>ROUND(E78*U78,2)</f>
        <v>2.2200000000000002</v>
      </c>
      <c r="W78" s="224"/>
      <c r="X78" s="224" t="s">
        <v>242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479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42</v>
      </c>
      <c r="B79" s="245" t="s">
        <v>1615</v>
      </c>
      <c r="C79" s="258" t="s">
        <v>1616</v>
      </c>
      <c r="D79" s="246" t="s">
        <v>238</v>
      </c>
      <c r="E79" s="247">
        <v>2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5.7200000000000003E-3</v>
      </c>
      <c r="O79" s="249">
        <f>ROUND(E79*N79,2)</f>
        <v>0.01</v>
      </c>
      <c r="P79" s="249">
        <v>0</v>
      </c>
      <c r="Q79" s="249">
        <f>ROUND(E79*P79,2)</f>
        <v>0</v>
      </c>
      <c r="R79" s="249"/>
      <c r="S79" s="249" t="s">
        <v>361</v>
      </c>
      <c r="T79" s="250" t="s">
        <v>362</v>
      </c>
      <c r="U79" s="224">
        <v>0.64100000000000001</v>
      </c>
      <c r="V79" s="224">
        <f>ROUND(E79*U79,2)</f>
        <v>1.28</v>
      </c>
      <c r="W79" s="224"/>
      <c r="X79" s="224" t="s">
        <v>242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243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4">
        <v>43</v>
      </c>
      <c r="B80" s="245" t="s">
        <v>851</v>
      </c>
      <c r="C80" s="258" t="s">
        <v>852</v>
      </c>
      <c r="D80" s="246" t="s">
        <v>313</v>
      </c>
      <c r="E80" s="247">
        <v>7.5980000000000006E-2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49" t="s">
        <v>473</v>
      </c>
      <c r="S80" s="249" t="s">
        <v>240</v>
      </c>
      <c r="T80" s="250" t="s">
        <v>241</v>
      </c>
      <c r="U80" s="224">
        <v>2.5750000000000002</v>
      </c>
      <c r="V80" s="224">
        <f>ROUND(E80*U80,2)</f>
        <v>0.2</v>
      </c>
      <c r="W80" s="224"/>
      <c r="X80" s="224" t="s">
        <v>365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366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x14ac:dyDescent="0.2">
      <c r="A81" s="230" t="s">
        <v>234</v>
      </c>
      <c r="B81" s="231" t="s">
        <v>178</v>
      </c>
      <c r="C81" s="255" t="s">
        <v>179</v>
      </c>
      <c r="D81" s="232"/>
      <c r="E81" s="233"/>
      <c r="F81" s="234"/>
      <c r="G81" s="234">
        <f>SUMIF(AG82:AG91,"&lt;&gt;NOR",G82:G91)</f>
        <v>0</v>
      </c>
      <c r="H81" s="234"/>
      <c r="I81" s="234">
        <f>SUM(I82:I91)</f>
        <v>0</v>
      </c>
      <c r="J81" s="234"/>
      <c r="K81" s="234">
        <f>SUM(K82:K91)</f>
        <v>0</v>
      </c>
      <c r="L81" s="234"/>
      <c r="M81" s="234">
        <f>SUM(M82:M91)</f>
        <v>0</v>
      </c>
      <c r="N81" s="234"/>
      <c r="O81" s="234">
        <f>SUM(O82:O91)</f>
        <v>0.03</v>
      </c>
      <c r="P81" s="234"/>
      <c r="Q81" s="234">
        <f>SUM(Q82:Q91)</f>
        <v>0</v>
      </c>
      <c r="R81" s="234"/>
      <c r="S81" s="234"/>
      <c r="T81" s="235"/>
      <c r="U81" s="229"/>
      <c r="V81" s="229">
        <f>SUM(V82:V91)</f>
        <v>6.6499999999999995</v>
      </c>
      <c r="W81" s="229"/>
      <c r="X81" s="229"/>
      <c r="AG81" t="s">
        <v>235</v>
      </c>
    </row>
    <row r="82" spans="1:60" outlineLevel="1" x14ac:dyDescent="0.2">
      <c r="A82" s="244">
        <v>44</v>
      </c>
      <c r="B82" s="245" t="s">
        <v>508</v>
      </c>
      <c r="C82" s="258" t="s">
        <v>509</v>
      </c>
      <c r="D82" s="246" t="s">
        <v>510</v>
      </c>
      <c r="E82" s="247">
        <v>5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6.0000000000000002E-5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511</v>
      </c>
      <c r="S82" s="249" t="s">
        <v>240</v>
      </c>
      <c r="T82" s="250" t="s">
        <v>241</v>
      </c>
      <c r="U82" s="224">
        <v>0.42599999999999999</v>
      </c>
      <c r="V82" s="224">
        <f>ROUND(E82*U82,2)</f>
        <v>2.13</v>
      </c>
      <c r="W82" s="224"/>
      <c r="X82" s="224" t="s">
        <v>242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243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45</v>
      </c>
      <c r="B83" s="245" t="s">
        <v>1665</v>
      </c>
      <c r="C83" s="258" t="s">
        <v>1666</v>
      </c>
      <c r="D83" s="246" t="s">
        <v>510</v>
      </c>
      <c r="E83" s="247">
        <v>20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6.0000000000000002E-5</v>
      </c>
      <c r="O83" s="249">
        <f>ROUND(E83*N83,2)</f>
        <v>0</v>
      </c>
      <c r="P83" s="249">
        <v>0</v>
      </c>
      <c r="Q83" s="249">
        <f>ROUND(E83*P83,2)</f>
        <v>0</v>
      </c>
      <c r="R83" s="249" t="s">
        <v>511</v>
      </c>
      <c r="S83" s="249" t="s">
        <v>240</v>
      </c>
      <c r="T83" s="250" t="s">
        <v>241</v>
      </c>
      <c r="U83" s="224">
        <v>0.221</v>
      </c>
      <c r="V83" s="224">
        <f>ROUND(E83*U83,2)</f>
        <v>4.42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2.5" outlineLevel="1" x14ac:dyDescent="0.2">
      <c r="A84" s="244">
        <v>46</v>
      </c>
      <c r="B84" s="245" t="s">
        <v>1667</v>
      </c>
      <c r="C84" s="258" t="s">
        <v>1668</v>
      </c>
      <c r="D84" s="246" t="s">
        <v>238</v>
      </c>
      <c r="E84" s="247">
        <v>12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49" t="s">
        <v>334</v>
      </c>
      <c r="S84" s="249" t="s">
        <v>240</v>
      </c>
      <c r="T84" s="250" t="s">
        <v>241</v>
      </c>
      <c r="U84" s="224">
        <v>0</v>
      </c>
      <c r="V84" s="224">
        <f>ROUND(E84*U84,2)</f>
        <v>0</v>
      </c>
      <c r="W84" s="224"/>
      <c r="X84" s="224" t="s">
        <v>335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336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45" outlineLevel="1" x14ac:dyDescent="0.2">
      <c r="A85" s="244">
        <v>47</v>
      </c>
      <c r="B85" s="245" t="s">
        <v>1623</v>
      </c>
      <c r="C85" s="258" t="s">
        <v>1624</v>
      </c>
      <c r="D85" s="246" t="s">
        <v>238</v>
      </c>
      <c r="E85" s="247">
        <v>4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49" t="s">
        <v>334</v>
      </c>
      <c r="S85" s="249" t="s">
        <v>240</v>
      </c>
      <c r="T85" s="250" t="s">
        <v>241</v>
      </c>
      <c r="U85" s="224">
        <v>0</v>
      </c>
      <c r="V85" s="224">
        <f>ROUND(E85*U85,2)</f>
        <v>0</v>
      </c>
      <c r="W85" s="224"/>
      <c r="X85" s="224" t="s">
        <v>335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336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33.75" outlineLevel="1" x14ac:dyDescent="0.2">
      <c r="A86" s="244">
        <v>48</v>
      </c>
      <c r="B86" s="245" t="s">
        <v>1625</v>
      </c>
      <c r="C86" s="258" t="s">
        <v>1626</v>
      </c>
      <c r="D86" s="246" t="s">
        <v>238</v>
      </c>
      <c r="E86" s="247">
        <v>0.5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2.3460000000000002E-2</v>
      </c>
      <c r="O86" s="249">
        <f>ROUND(E86*N86,2)</f>
        <v>0.01</v>
      </c>
      <c r="P86" s="249">
        <v>0</v>
      </c>
      <c r="Q86" s="249">
        <f>ROUND(E86*P86,2)</f>
        <v>0</v>
      </c>
      <c r="R86" s="249" t="s">
        <v>334</v>
      </c>
      <c r="S86" s="249" t="s">
        <v>240</v>
      </c>
      <c r="T86" s="250" t="s">
        <v>241</v>
      </c>
      <c r="U86" s="224">
        <v>0</v>
      </c>
      <c r="V86" s="224">
        <f>ROUND(E86*U86,2)</f>
        <v>0</v>
      </c>
      <c r="W86" s="224"/>
      <c r="X86" s="224" t="s">
        <v>335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336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2.5" outlineLevel="1" x14ac:dyDescent="0.2">
      <c r="A87" s="244">
        <v>49</v>
      </c>
      <c r="B87" s="245" t="s">
        <v>1631</v>
      </c>
      <c r="C87" s="258" t="s">
        <v>1632</v>
      </c>
      <c r="D87" s="246" t="s">
        <v>932</v>
      </c>
      <c r="E87" s="247">
        <v>2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6.6E-3</v>
      </c>
      <c r="O87" s="249">
        <f>ROUND(E87*N87,2)</f>
        <v>0.01</v>
      </c>
      <c r="P87" s="249">
        <v>0</v>
      </c>
      <c r="Q87" s="249">
        <f>ROUND(E87*P87,2)</f>
        <v>0</v>
      </c>
      <c r="R87" s="249" t="s">
        <v>334</v>
      </c>
      <c r="S87" s="249" t="s">
        <v>240</v>
      </c>
      <c r="T87" s="250" t="s">
        <v>241</v>
      </c>
      <c r="U87" s="224">
        <v>0</v>
      </c>
      <c r="V87" s="224">
        <f>ROUND(E87*U87,2)</f>
        <v>0</v>
      </c>
      <c r="W87" s="224"/>
      <c r="X87" s="224" t="s">
        <v>335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336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6">
        <v>50</v>
      </c>
      <c r="B88" s="237" t="s">
        <v>512</v>
      </c>
      <c r="C88" s="256" t="s">
        <v>513</v>
      </c>
      <c r="D88" s="238" t="s">
        <v>510</v>
      </c>
      <c r="E88" s="239">
        <v>5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21</v>
      </c>
      <c r="M88" s="241">
        <f>G88*(1+L88/100)</f>
        <v>0</v>
      </c>
      <c r="N88" s="241">
        <v>1E-3</v>
      </c>
      <c r="O88" s="241">
        <f>ROUND(E88*N88,2)</f>
        <v>0.01</v>
      </c>
      <c r="P88" s="241">
        <v>0</v>
      </c>
      <c r="Q88" s="241">
        <f>ROUND(E88*P88,2)</f>
        <v>0</v>
      </c>
      <c r="R88" s="241" t="s">
        <v>334</v>
      </c>
      <c r="S88" s="241" t="s">
        <v>240</v>
      </c>
      <c r="T88" s="242" t="s">
        <v>241</v>
      </c>
      <c r="U88" s="224">
        <v>0</v>
      </c>
      <c r="V88" s="224">
        <f>ROUND(E88*U88,2)</f>
        <v>0</v>
      </c>
      <c r="W88" s="224"/>
      <c r="X88" s="224" t="s">
        <v>335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336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21"/>
      <c r="B89" s="222"/>
      <c r="C89" s="268" t="s">
        <v>1633</v>
      </c>
      <c r="D89" s="266"/>
      <c r="E89" s="267">
        <v>5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1188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6">
        <v>51</v>
      </c>
      <c r="B90" s="237" t="s">
        <v>514</v>
      </c>
      <c r="C90" s="256" t="s">
        <v>515</v>
      </c>
      <c r="D90" s="238" t="s">
        <v>313</v>
      </c>
      <c r="E90" s="239">
        <v>3.143E-2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21</v>
      </c>
      <c r="M90" s="241">
        <f>G90*(1+L90/100)</f>
        <v>0</v>
      </c>
      <c r="N90" s="241">
        <v>0</v>
      </c>
      <c r="O90" s="241">
        <f>ROUND(E90*N90,2)</f>
        <v>0</v>
      </c>
      <c r="P90" s="241">
        <v>0</v>
      </c>
      <c r="Q90" s="241">
        <f>ROUND(E90*P90,2)</f>
        <v>0</v>
      </c>
      <c r="R90" s="241" t="s">
        <v>511</v>
      </c>
      <c r="S90" s="241" t="s">
        <v>240</v>
      </c>
      <c r="T90" s="242" t="s">
        <v>241</v>
      </c>
      <c r="U90" s="224">
        <v>3.327</v>
      </c>
      <c r="V90" s="224">
        <f>ROUND(E90*U90,2)</f>
        <v>0.1</v>
      </c>
      <c r="W90" s="224"/>
      <c r="X90" s="224" t="s">
        <v>365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366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21"/>
      <c r="B91" s="222"/>
      <c r="C91" s="257" t="s">
        <v>376</v>
      </c>
      <c r="D91" s="243"/>
      <c r="E91" s="243"/>
      <c r="F91" s="243"/>
      <c r="G91" s="243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245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30" t="s">
        <v>234</v>
      </c>
      <c r="B92" s="231" t="s">
        <v>182</v>
      </c>
      <c r="C92" s="255" t="s">
        <v>183</v>
      </c>
      <c r="D92" s="232"/>
      <c r="E92" s="233"/>
      <c r="F92" s="234"/>
      <c r="G92" s="234">
        <f>SUMIF(AG93:AG94,"&lt;&gt;NOR",G93:G94)</f>
        <v>0</v>
      </c>
      <c r="H92" s="234"/>
      <c r="I92" s="234">
        <f>SUM(I93:I94)</f>
        <v>0</v>
      </c>
      <c r="J92" s="234"/>
      <c r="K92" s="234">
        <f>SUM(K93:K94)</f>
        <v>0</v>
      </c>
      <c r="L92" s="234"/>
      <c r="M92" s="234">
        <f>SUM(M93:M94)</f>
        <v>0</v>
      </c>
      <c r="N92" s="234"/>
      <c r="O92" s="234">
        <f>SUM(O93:O94)</f>
        <v>0</v>
      </c>
      <c r="P92" s="234"/>
      <c r="Q92" s="234">
        <f>SUM(Q93:Q94)</f>
        <v>0</v>
      </c>
      <c r="R92" s="234"/>
      <c r="S92" s="234"/>
      <c r="T92" s="235"/>
      <c r="U92" s="229"/>
      <c r="V92" s="229">
        <f>SUM(V93:V94)</f>
        <v>1.57</v>
      </c>
      <c r="W92" s="229"/>
      <c r="X92" s="229"/>
      <c r="AG92" t="s">
        <v>235</v>
      </c>
    </row>
    <row r="93" spans="1:60" ht="22.5" outlineLevel="1" x14ac:dyDescent="0.2">
      <c r="A93" s="236">
        <v>52</v>
      </c>
      <c r="B93" s="237" t="s">
        <v>856</v>
      </c>
      <c r="C93" s="256" t="s">
        <v>857</v>
      </c>
      <c r="D93" s="238" t="s">
        <v>260</v>
      </c>
      <c r="E93" s="239">
        <v>18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41">
        <v>6.9999999999999994E-5</v>
      </c>
      <c r="O93" s="241">
        <f>ROUND(E93*N93,2)</f>
        <v>0</v>
      </c>
      <c r="P93" s="241">
        <v>0</v>
      </c>
      <c r="Q93" s="241">
        <f>ROUND(E93*P93,2)</f>
        <v>0</v>
      </c>
      <c r="R93" s="241" t="s">
        <v>391</v>
      </c>
      <c r="S93" s="241" t="s">
        <v>240</v>
      </c>
      <c r="T93" s="242" t="s">
        <v>241</v>
      </c>
      <c r="U93" s="224">
        <v>8.6999999999999994E-2</v>
      </c>
      <c r="V93" s="224">
        <f>ROUND(E93*U93,2)</f>
        <v>1.57</v>
      </c>
      <c r="W93" s="224"/>
      <c r="X93" s="224" t="s">
        <v>242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243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21"/>
      <c r="B94" s="222"/>
      <c r="C94" s="257" t="s">
        <v>518</v>
      </c>
      <c r="D94" s="243"/>
      <c r="E94" s="243"/>
      <c r="F94" s="243"/>
      <c r="G94" s="243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245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x14ac:dyDescent="0.2">
      <c r="A95" s="3"/>
      <c r="B95" s="4"/>
      <c r="C95" s="261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v>15</v>
      </c>
      <c r="AF95">
        <v>21</v>
      </c>
      <c r="AG95" t="s">
        <v>221</v>
      </c>
    </row>
    <row r="96" spans="1:60" x14ac:dyDescent="0.2">
      <c r="A96" s="217"/>
      <c r="B96" s="218" t="s">
        <v>29</v>
      </c>
      <c r="C96" s="262"/>
      <c r="D96" s="219"/>
      <c r="E96" s="220"/>
      <c r="F96" s="220"/>
      <c r="G96" s="254">
        <f>G8+G23+G30+G37+G53+G71+G81+G92</f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AE96">
        <f>SUMIF(L7:L94,AE95,G7:G94)</f>
        <v>0</v>
      </c>
      <c r="AF96">
        <f>SUMIF(L7:L94,AF95,G7:G94)</f>
        <v>0</v>
      </c>
      <c r="AG96" t="s">
        <v>406</v>
      </c>
    </row>
    <row r="97" spans="3:33" x14ac:dyDescent="0.2">
      <c r="C97" s="263"/>
      <c r="D97" s="10"/>
      <c r="AG97" t="s">
        <v>407</v>
      </c>
    </row>
    <row r="98" spans="3:33" x14ac:dyDescent="0.2">
      <c r="D98" s="10"/>
    </row>
    <row r="99" spans="3:33" x14ac:dyDescent="0.2">
      <c r="D99" s="10"/>
    </row>
    <row r="100" spans="3:33" x14ac:dyDescent="0.2">
      <c r="D100" s="10"/>
    </row>
    <row r="101" spans="3:33" x14ac:dyDescent="0.2">
      <c r="D101" s="10"/>
    </row>
    <row r="102" spans="3:33" x14ac:dyDescent="0.2">
      <c r="D102" s="10"/>
    </row>
    <row r="103" spans="3:33" x14ac:dyDescent="0.2">
      <c r="D103" s="10"/>
    </row>
    <row r="104" spans="3:33" x14ac:dyDescent="0.2">
      <c r="D104" s="10"/>
    </row>
    <row r="105" spans="3:33" x14ac:dyDescent="0.2">
      <c r="D105" s="10"/>
    </row>
    <row r="106" spans="3:33" x14ac:dyDescent="0.2">
      <c r="D106" s="10"/>
    </row>
    <row r="107" spans="3:33" x14ac:dyDescent="0.2">
      <c r="D107" s="10"/>
    </row>
    <row r="108" spans="3:33" x14ac:dyDescent="0.2">
      <c r="D108" s="10"/>
    </row>
    <row r="109" spans="3:33" x14ac:dyDescent="0.2">
      <c r="D109" s="10"/>
    </row>
    <row r="110" spans="3:33" x14ac:dyDescent="0.2">
      <c r="D110" s="10"/>
    </row>
    <row r="111" spans="3:33" x14ac:dyDescent="0.2">
      <c r="D111" s="10"/>
    </row>
    <row r="112" spans="3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o8o9BPuw5BJjyi0MdJtAyfLn0AFryhjbgmLbwp1ayexwpxKblNVYjNmlPgM7a/kQVhnPQETivVt7ASutOfQKg==" saltValue="oddnSJHgnwEpoiEfk2se6A==" spinCount="100000" sheet="1"/>
  <mergeCells count="26">
    <mergeCell ref="C91:G91"/>
    <mergeCell ref="C94:G94"/>
    <mergeCell ref="C49:G49"/>
    <mergeCell ref="C55:G55"/>
    <mergeCell ref="C61:G61"/>
    <mergeCell ref="C62:G62"/>
    <mergeCell ref="C64:G64"/>
    <mergeCell ref="C66:G66"/>
    <mergeCell ref="C42:G42"/>
    <mergeCell ref="C43:G43"/>
    <mergeCell ref="C44:G44"/>
    <mergeCell ref="C45:G45"/>
    <mergeCell ref="C46:G46"/>
    <mergeCell ref="C48:G48"/>
    <mergeCell ref="C14:G14"/>
    <mergeCell ref="C17:G17"/>
    <mergeCell ref="C19:G19"/>
    <mergeCell ref="C22:G22"/>
    <mergeCell ref="C36:G36"/>
    <mergeCell ref="C41:G4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17E7-B0EC-427B-A9B3-8CA2254EFF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83</v>
      </c>
      <c r="C4" s="206" t="s">
        <v>84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140</v>
      </c>
      <c r="C8" s="255" t="s">
        <v>141</v>
      </c>
      <c r="D8" s="232"/>
      <c r="E8" s="233"/>
      <c r="F8" s="234"/>
      <c r="G8" s="234">
        <f>SUMIF(AG9:AG22,"&lt;&gt;NOR",G9:G22)</f>
        <v>0</v>
      </c>
      <c r="H8" s="234"/>
      <c r="I8" s="234">
        <f>SUM(I9:I22)</f>
        <v>0</v>
      </c>
      <c r="J8" s="234"/>
      <c r="K8" s="234">
        <f>SUM(K9:K22)</f>
        <v>0</v>
      </c>
      <c r="L8" s="234"/>
      <c r="M8" s="234">
        <f>SUM(M9:M22)</f>
        <v>0</v>
      </c>
      <c r="N8" s="234"/>
      <c r="O8" s="234">
        <f>SUM(O9:O22)</f>
        <v>0.99</v>
      </c>
      <c r="P8" s="234"/>
      <c r="Q8" s="234">
        <f>SUM(Q9:Q22)</f>
        <v>2.7600000000000002</v>
      </c>
      <c r="R8" s="234"/>
      <c r="S8" s="234"/>
      <c r="T8" s="235"/>
      <c r="U8" s="229"/>
      <c r="V8" s="229">
        <f>SUM(V9:V22)</f>
        <v>62.620000000000005</v>
      </c>
      <c r="W8" s="229"/>
      <c r="X8" s="229"/>
      <c r="AG8" t="s">
        <v>235</v>
      </c>
    </row>
    <row r="9" spans="1:60" ht="22.5" outlineLevel="1" x14ac:dyDescent="0.2">
      <c r="A9" s="236">
        <v>1</v>
      </c>
      <c r="B9" s="237" t="s">
        <v>1671</v>
      </c>
      <c r="C9" s="256" t="s">
        <v>1672</v>
      </c>
      <c r="D9" s="238" t="s">
        <v>238</v>
      </c>
      <c r="E9" s="239">
        <v>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6.948E-2</v>
      </c>
      <c r="O9" s="241">
        <f>ROUND(E9*N9,2)</f>
        <v>0.14000000000000001</v>
      </c>
      <c r="P9" s="241">
        <v>0</v>
      </c>
      <c r="Q9" s="241">
        <f>ROUND(E9*P9,2)</f>
        <v>0</v>
      </c>
      <c r="R9" s="241" t="s">
        <v>239</v>
      </c>
      <c r="S9" s="241" t="s">
        <v>240</v>
      </c>
      <c r="T9" s="242" t="s">
        <v>241</v>
      </c>
      <c r="U9" s="224">
        <v>0.34510999999999997</v>
      </c>
      <c r="V9" s="224">
        <f>ROUND(E9*U9,2)</f>
        <v>0.69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244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6">
        <v>2</v>
      </c>
      <c r="B11" s="237" t="s">
        <v>1640</v>
      </c>
      <c r="C11" s="256" t="s">
        <v>1641</v>
      </c>
      <c r="D11" s="238" t="s">
        <v>238</v>
      </c>
      <c r="E11" s="239">
        <v>4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41">
        <v>3.2000000000000002E-3</v>
      </c>
      <c r="O11" s="241">
        <f>ROUND(E11*N11,2)</f>
        <v>0.01</v>
      </c>
      <c r="P11" s="241">
        <v>0</v>
      </c>
      <c r="Q11" s="241">
        <f>ROUND(E11*P11,2)</f>
        <v>0</v>
      </c>
      <c r="R11" s="241" t="s">
        <v>239</v>
      </c>
      <c r="S11" s="241" t="s">
        <v>240</v>
      </c>
      <c r="T11" s="242" t="s">
        <v>241</v>
      </c>
      <c r="U11" s="224">
        <v>0.22498000000000001</v>
      </c>
      <c r="V11" s="224">
        <f>ROUND(E11*U11,2)</f>
        <v>0.9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57" t="s">
        <v>269</v>
      </c>
      <c r="D12" s="243"/>
      <c r="E12" s="243"/>
      <c r="F12" s="243"/>
      <c r="G12" s="24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245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51" t="str">
        <f>C12</f>
        <v>jakoukoliv maltou, z pomocného pracovního lešení o výšce podlahy do 1900 mm a pro zatížení do 1,5 kPa,</v>
      </c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36">
        <v>3</v>
      </c>
      <c r="B13" s="237" t="s">
        <v>1642</v>
      </c>
      <c r="C13" s="256" t="s">
        <v>1643</v>
      </c>
      <c r="D13" s="238" t="s">
        <v>248</v>
      </c>
      <c r="E13" s="239">
        <v>6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41">
        <v>5.1889999999999999E-2</v>
      </c>
      <c r="O13" s="241">
        <f>ROUND(E13*N13,2)</f>
        <v>0.31</v>
      </c>
      <c r="P13" s="241">
        <v>0</v>
      </c>
      <c r="Q13" s="241">
        <f>ROUND(E13*P13,2)</f>
        <v>0</v>
      </c>
      <c r="R13" s="241" t="s">
        <v>239</v>
      </c>
      <c r="S13" s="241" t="s">
        <v>240</v>
      </c>
      <c r="T13" s="242" t="s">
        <v>241</v>
      </c>
      <c r="U13" s="224">
        <v>0.56000000000000005</v>
      </c>
      <c r="V13" s="224">
        <f>ROUND(E13*U13,2)</f>
        <v>3.36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21"/>
      <c r="B14" s="222"/>
      <c r="C14" s="257" t="s">
        <v>1644</v>
      </c>
      <c r="D14" s="243"/>
      <c r="E14" s="243"/>
      <c r="F14" s="243"/>
      <c r="G14" s="243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245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4</v>
      </c>
      <c r="B15" s="245" t="s">
        <v>1645</v>
      </c>
      <c r="C15" s="258" t="s">
        <v>550</v>
      </c>
      <c r="D15" s="246" t="s">
        <v>476</v>
      </c>
      <c r="E15" s="247">
        <v>8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1</v>
      </c>
      <c r="V15" s="224">
        <f>ROUND(E15*U15,2)</f>
        <v>8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243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6">
        <v>5</v>
      </c>
      <c r="B16" s="237" t="s">
        <v>1646</v>
      </c>
      <c r="C16" s="256" t="s">
        <v>1647</v>
      </c>
      <c r="D16" s="238" t="s">
        <v>248</v>
      </c>
      <c r="E16" s="239">
        <v>20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41">
        <v>2.6280000000000001E-2</v>
      </c>
      <c r="O16" s="241">
        <f>ROUND(E16*N16,2)</f>
        <v>0.53</v>
      </c>
      <c r="P16" s="241">
        <v>0.02</v>
      </c>
      <c r="Q16" s="241">
        <f>ROUND(E16*P16,2)</f>
        <v>0.4</v>
      </c>
      <c r="R16" s="241" t="s">
        <v>261</v>
      </c>
      <c r="S16" s="241" t="s">
        <v>240</v>
      </c>
      <c r="T16" s="242" t="s">
        <v>241</v>
      </c>
      <c r="U16" s="224">
        <v>1.0814699999999999</v>
      </c>
      <c r="V16" s="224">
        <f>ROUND(E16*U16,2)</f>
        <v>21.63</v>
      </c>
      <c r="W16" s="224"/>
      <c r="X16" s="224" t="s">
        <v>262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21"/>
      <c r="B17" s="222"/>
      <c r="C17" s="257" t="s">
        <v>1648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245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51" t="str">
        <f>C17</f>
        <v>otlučení vnitřních omítek stěn, oprava omítek stěn ve stejném rozsahu jako otlučení, pačokování celého povrchu jednonásobné s broušením a přesádrováním, malba klihová dvojnásobná jednobarevná s obroušením v místnostech výšky do 3,8 m.</v>
      </c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6">
        <v>6</v>
      </c>
      <c r="B18" s="237" t="s">
        <v>1649</v>
      </c>
      <c r="C18" s="256" t="s">
        <v>1650</v>
      </c>
      <c r="D18" s="238" t="s">
        <v>291</v>
      </c>
      <c r="E18" s="239">
        <v>0.9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41">
        <v>1.47E-3</v>
      </c>
      <c r="O18" s="241">
        <f>ROUND(E18*N18,2)</f>
        <v>0</v>
      </c>
      <c r="P18" s="241">
        <v>2.4</v>
      </c>
      <c r="Q18" s="241">
        <f>ROUND(E18*P18,2)</f>
        <v>2.16</v>
      </c>
      <c r="R18" s="241" t="s">
        <v>261</v>
      </c>
      <c r="S18" s="241" t="s">
        <v>240</v>
      </c>
      <c r="T18" s="242" t="s">
        <v>241</v>
      </c>
      <c r="U18" s="224">
        <v>28.552</v>
      </c>
      <c r="V18" s="224">
        <f>ROUND(E18*U18,2)</f>
        <v>25.7</v>
      </c>
      <c r="W18" s="224"/>
      <c r="X18" s="224" t="s">
        <v>262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263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21"/>
      <c r="B19" s="222"/>
      <c r="C19" s="257" t="s">
        <v>1651</v>
      </c>
      <c r="D19" s="243"/>
      <c r="E19" s="243"/>
      <c r="F19" s="243"/>
      <c r="G19" s="243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245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51" t="str">
        <f>C19</f>
        <v>nebo vybourání otvorů průřezové plochy přes 4 m2 v základech. Svislá a vodorovná doprava suti, odvoz do 10 km.</v>
      </c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21"/>
      <c r="B20" s="222"/>
      <c r="C20" s="268" t="s">
        <v>1673</v>
      </c>
      <c r="D20" s="266"/>
      <c r="E20" s="267">
        <v>0.9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1188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6">
        <v>7</v>
      </c>
      <c r="B21" s="237" t="s">
        <v>1674</v>
      </c>
      <c r="C21" s="256" t="s">
        <v>1675</v>
      </c>
      <c r="D21" s="238" t="s">
        <v>248</v>
      </c>
      <c r="E21" s="239">
        <v>0.25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41">
        <v>8.1999999999999998E-4</v>
      </c>
      <c r="O21" s="241">
        <f>ROUND(E21*N21,2)</f>
        <v>0</v>
      </c>
      <c r="P21" s="241">
        <v>0.81</v>
      </c>
      <c r="Q21" s="241">
        <f>ROUND(E21*P21,2)</f>
        <v>0.2</v>
      </c>
      <c r="R21" s="241" t="s">
        <v>261</v>
      </c>
      <c r="S21" s="241" t="s">
        <v>240</v>
      </c>
      <c r="T21" s="242" t="s">
        <v>241</v>
      </c>
      <c r="U21" s="224">
        <v>9.37575</v>
      </c>
      <c r="V21" s="224">
        <f>ROUND(E21*U21,2)</f>
        <v>2.34</v>
      </c>
      <c r="W21" s="224"/>
      <c r="X21" s="224" t="s">
        <v>262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263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21"/>
      <c r="B22" s="222"/>
      <c r="C22" s="257" t="s">
        <v>1655</v>
      </c>
      <c r="D22" s="243"/>
      <c r="E22" s="243"/>
      <c r="F22" s="243"/>
      <c r="G22" s="243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245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51" t="str">
        <f>C22</f>
        <v>základovém nebo nadzákladovém  na jakoukoliv maltu vápennou nebo vápenocementovou. Svislá a vodorovná doprava suti, odvoz do 10 km.</v>
      </c>
      <c r="BB22" s="214"/>
      <c r="BC22" s="214"/>
      <c r="BD22" s="214"/>
      <c r="BE22" s="214"/>
      <c r="BF22" s="214"/>
      <c r="BG22" s="214"/>
      <c r="BH22" s="214"/>
    </row>
    <row r="23" spans="1:60" x14ac:dyDescent="0.2">
      <c r="A23" s="230" t="s">
        <v>234</v>
      </c>
      <c r="B23" s="231" t="s">
        <v>150</v>
      </c>
      <c r="C23" s="255" t="s">
        <v>151</v>
      </c>
      <c r="D23" s="232"/>
      <c r="E23" s="233"/>
      <c r="F23" s="234"/>
      <c r="G23" s="234">
        <f>SUMIF(AG24:AG29,"&lt;&gt;NOR",G24:G29)</f>
        <v>0</v>
      </c>
      <c r="H23" s="234"/>
      <c r="I23" s="234">
        <f>SUM(I24:I29)</f>
        <v>0</v>
      </c>
      <c r="J23" s="234"/>
      <c r="K23" s="234">
        <f>SUM(K24:K29)</f>
        <v>0</v>
      </c>
      <c r="L23" s="234"/>
      <c r="M23" s="234">
        <f>SUM(M24:M29)</f>
        <v>0</v>
      </c>
      <c r="N23" s="234"/>
      <c r="O23" s="234">
        <f>SUM(O24:O29)</f>
        <v>0</v>
      </c>
      <c r="P23" s="234"/>
      <c r="Q23" s="234">
        <f>SUM(Q24:Q29)</f>
        <v>0</v>
      </c>
      <c r="R23" s="234"/>
      <c r="S23" s="234"/>
      <c r="T23" s="235"/>
      <c r="U23" s="229"/>
      <c r="V23" s="229">
        <f>SUM(V24:V29)</f>
        <v>88</v>
      </c>
      <c r="W23" s="229"/>
      <c r="X23" s="229"/>
      <c r="AG23" t="s">
        <v>235</v>
      </c>
    </row>
    <row r="24" spans="1:60" outlineLevel="1" x14ac:dyDescent="0.2">
      <c r="A24" s="244">
        <v>8</v>
      </c>
      <c r="B24" s="245" t="s">
        <v>576</v>
      </c>
      <c r="C24" s="258" t="s">
        <v>1543</v>
      </c>
      <c r="D24" s="246" t="s">
        <v>568</v>
      </c>
      <c r="E24" s="247">
        <v>16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240</v>
      </c>
      <c r="T24" s="250" t="s">
        <v>362</v>
      </c>
      <c r="U24" s="224">
        <v>1</v>
      </c>
      <c r="V24" s="224">
        <f>ROUND(E24*U24,2)</f>
        <v>16</v>
      </c>
      <c r="W24" s="224"/>
      <c r="X24" s="224" t="s">
        <v>242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243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9</v>
      </c>
      <c r="B25" s="245" t="s">
        <v>1544</v>
      </c>
      <c r="C25" s="258" t="s">
        <v>1545</v>
      </c>
      <c r="D25" s="246" t="s">
        <v>476</v>
      </c>
      <c r="E25" s="247">
        <v>24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240</v>
      </c>
      <c r="T25" s="250" t="s">
        <v>241</v>
      </c>
      <c r="U25" s="224">
        <v>1</v>
      </c>
      <c r="V25" s="224">
        <f>ROUND(E25*U25,2)</f>
        <v>24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243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10</v>
      </c>
      <c r="B26" s="245" t="s">
        <v>555</v>
      </c>
      <c r="C26" s="258" t="s">
        <v>1546</v>
      </c>
      <c r="D26" s="246" t="s">
        <v>530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11</v>
      </c>
      <c r="B27" s="245" t="s">
        <v>557</v>
      </c>
      <c r="C27" s="258" t="s">
        <v>538</v>
      </c>
      <c r="D27" s="246" t="s">
        <v>530</v>
      </c>
      <c r="E27" s="247">
        <v>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6">
        <v>12</v>
      </c>
      <c r="B28" s="237" t="s">
        <v>1547</v>
      </c>
      <c r="C28" s="256" t="s">
        <v>1548</v>
      </c>
      <c r="D28" s="238" t="s">
        <v>568</v>
      </c>
      <c r="E28" s="239">
        <v>48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41">
        <v>0</v>
      </c>
      <c r="O28" s="241">
        <f>ROUND(E28*N28,2)</f>
        <v>0</v>
      </c>
      <c r="P28" s="241">
        <v>0</v>
      </c>
      <c r="Q28" s="241">
        <f>ROUND(E28*P28,2)</f>
        <v>0</v>
      </c>
      <c r="R28" s="241"/>
      <c r="S28" s="241" t="s">
        <v>361</v>
      </c>
      <c r="T28" s="242" t="s">
        <v>362</v>
      </c>
      <c r="U28" s="224">
        <v>1</v>
      </c>
      <c r="V28" s="224">
        <f>ROUND(E28*U28,2)</f>
        <v>48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21"/>
      <c r="B29" s="222"/>
      <c r="C29" s="268" t="s">
        <v>1549</v>
      </c>
      <c r="D29" s="266"/>
      <c r="E29" s="267">
        <v>48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1188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x14ac:dyDescent="0.2">
      <c r="A30" s="230" t="s">
        <v>234</v>
      </c>
      <c r="B30" s="231" t="s">
        <v>156</v>
      </c>
      <c r="C30" s="255" t="s">
        <v>157</v>
      </c>
      <c r="D30" s="232"/>
      <c r="E30" s="233"/>
      <c r="F30" s="234"/>
      <c r="G30" s="234">
        <f>SUMIF(AG31:AG36,"&lt;&gt;NOR",G31:G36)</f>
        <v>0</v>
      </c>
      <c r="H30" s="234"/>
      <c r="I30" s="234">
        <f>SUM(I31:I36)</f>
        <v>0</v>
      </c>
      <c r="J30" s="234"/>
      <c r="K30" s="234">
        <f>SUM(K31:K36)</f>
        <v>0</v>
      </c>
      <c r="L30" s="234"/>
      <c r="M30" s="234">
        <f>SUM(M31:M36)</f>
        <v>0</v>
      </c>
      <c r="N30" s="234"/>
      <c r="O30" s="234">
        <f>SUM(O31:O36)</f>
        <v>0.13</v>
      </c>
      <c r="P30" s="234"/>
      <c r="Q30" s="234">
        <f>SUM(Q31:Q36)</f>
        <v>0</v>
      </c>
      <c r="R30" s="234"/>
      <c r="S30" s="234"/>
      <c r="T30" s="235"/>
      <c r="U30" s="229"/>
      <c r="V30" s="229">
        <f>SUM(V31:V36)</f>
        <v>13.02</v>
      </c>
      <c r="W30" s="229"/>
      <c r="X30" s="229"/>
      <c r="AG30" t="s">
        <v>235</v>
      </c>
    </row>
    <row r="31" spans="1:60" ht="22.5" outlineLevel="1" x14ac:dyDescent="0.2">
      <c r="A31" s="244">
        <v>13</v>
      </c>
      <c r="B31" s="245" t="s">
        <v>1550</v>
      </c>
      <c r="C31" s="258" t="s">
        <v>1551</v>
      </c>
      <c r="D31" s="246" t="s">
        <v>260</v>
      </c>
      <c r="E31" s="247">
        <v>55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 t="s">
        <v>410</v>
      </c>
      <c r="S31" s="249" t="s">
        <v>240</v>
      </c>
      <c r="T31" s="250" t="s">
        <v>241</v>
      </c>
      <c r="U31" s="224">
        <v>0.188</v>
      </c>
      <c r="V31" s="224">
        <f>ROUND(E31*U31,2)</f>
        <v>10.34</v>
      </c>
      <c r="W31" s="224"/>
      <c r="X31" s="224" t="s">
        <v>242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243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44">
        <v>14</v>
      </c>
      <c r="B32" s="245" t="s">
        <v>1552</v>
      </c>
      <c r="C32" s="258" t="s">
        <v>1553</v>
      </c>
      <c r="D32" s="246" t="s">
        <v>238</v>
      </c>
      <c r="E32" s="247">
        <v>12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 t="s">
        <v>410</v>
      </c>
      <c r="S32" s="249" t="s">
        <v>240</v>
      </c>
      <c r="T32" s="250" t="s">
        <v>241</v>
      </c>
      <c r="U32" s="224">
        <v>0.20399999999999999</v>
      </c>
      <c r="V32" s="224">
        <f>ROUND(E32*U32,2)</f>
        <v>2.4500000000000002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243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44">
        <v>15</v>
      </c>
      <c r="B33" s="245" t="s">
        <v>628</v>
      </c>
      <c r="C33" s="258" t="s">
        <v>629</v>
      </c>
      <c r="D33" s="246" t="s">
        <v>238</v>
      </c>
      <c r="E33" s="247">
        <v>5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 t="s">
        <v>334</v>
      </c>
      <c r="S33" s="249" t="s">
        <v>240</v>
      </c>
      <c r="T33" s="250" t="s">
        <v>241</v>
      </c>
      <c r="U33" s="224">
        <v>0</v>
      </c>
      <c r="V33" s="224">
        <f>ROUND(E33*U33,2)</f>
        <v>0</v>
      </c>
      <c r="W33" s="224"/>
      <c r="X33" s="224" t="s">
        <v>335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336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33.75" outlineLevel="1" x14ac:dyDescent="0.2">
      <c r="A34" s="244">
        <v>16</v>
      </c>
      <c r="B34" s="245" t="s">
        <v>1676</v>
      </c>
      <c r="C34" s="258" t="s">
        <v>1677</v>
      </c>
      <c r="D34" s="246" t="s">
        <v>260</v>
      </c>
      <c r="E34" s="247">
        <v>55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2.3999999999999998E-3</v>
      </c>
      <c r="O34" s="249">
        <f>ROUND(E34*N34,2)</f>
        <v>0.13</v>
      </c>
      <c r="P34" s="249">
        <v>0</v>
      </c>
      <c r="Q34" s="249">
        <f>ROUND(E34*P34,2)</f>
        <v>0</v>
      </c>
      <c r="R34" s="249" t="s">
        <v>334</v>
      </c>
      <c r="S34" s="249" t="s">
        <v>240</v>
      </c>
      <c r="T34" s="250" t="s">
        <v>241</v>
      </c>
      <c r="U34" s="224">
        <v>0</v>
      </c>
      <c r="V34" s="224">
        <f>ROUND(E34*U34,2)</f>
        <v>0</v>
      </c>
      <c r="W34" s="224"/>
      <c r="X34" s="224" t="s">
        <v>335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336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6">
        <v>17</v>
      </c>
      <c r="B35" s="237" t="s">
        <v>640</v>
      </c>
      <c r="C35" s="256" t="s">
        <v>641</v>
      </c>
      <c r="D35" s="238" t="s">
        <v>313</v>
      </c>
      <c r="E35" s="239">
        <v>0.13200000000000001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21</v>
      </c>
      <c r="M35" s="241">
        <f>G35*(1+L35/100)</f>
        <v>0</v>
      </c>
      <c r="N35" s="241">
        <v>0</v>
      </c>
      <c r="O35" s="241">
        <f>ROUND(E35*N35,2)</f>
        <v>0</v>
      </c>
      <c r="P35" s="241">
        <v>0</v>
      </c>
      <c r="Q35" s="241">
        <f>ROUND(E35*P35,2)</f>
        <v>0</v>
      </c>
      <c r="R35" s="241" t="s">
        <v>584</v>
      </c>
      <c r="S35" s="241" t="s">
        <v>240</v>
      </c>
      <c r="T35" s="242" t="s">
        <v>241</v>
      </c>
      <c r="U35" s="224">
        <v>1.74</v>
      </c>
      <c r="V35" s="224">
        <f>ROUND(E35*U35,2)</f>
        <v>0.23</v>
      </c>
      <c r="W35" s="224"/>
      <c r="X35" s="224" t="s">
        <v>365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366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21"/>
      <c r="B36" s="222"/>
      <c r="C36" s="257" t="s">
        <v>376</v>
      </c>
      <c r="D36" s="243"/>
      <c r="E36" s="243"/>
      <c r="F36" s="243"/>
      <c r="G36" s="243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245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x14ac:dyDescent="0.2">
      <c r="A37" s="230" t="s">
        <v>234</v>
      </c>
      <c r="B37" s="231" t="s">
        <v>168</v>
      </c>
      <c r="C37" s="255" t="s">
        <v>169</v>
      </c>
      <c r="D37" s="232"/>
      <c r="E37" s="233"/>
      <c r="F37" s="234"/>
      <c r="G37" s="234">
        <f>SUMIF(AG38:AG52,"&lt;&gt;NOR",G38:G52)</f>
        <v>0</v>
      </c>
      <c r="H37" s="234"/>
      <c r="I37" s="234">
        <f>SUM(I38:I52)</f>
        <v>0</v>
      </c>
      <c r="J37" s="234"/>
      <c r="K37" s="234">
        <f>SUM(K38:K52)</f>
        <v>0</v>
      </c>
      <c r="L37" s="234"/>
      <c r="M37" s="234">
        <f>SUM(M38:M52)</f>
        <v>0</v>
      </c>
      <c r="N37" s="234"/>
      <c r="O37" s="234">
        <f>SUM(O38:O52)</f>
        <v>0.31</v>
      </c>
      <c r="P37" s="234"/>
      <c r="Q37" s="234">
        <f>SUM(Q38:Q52)</f>
        <v>0</v>
      </c>
      <c r="R37" s="234"/>
      <c r="S37" s="234"/>
      <c r="T37" s="235"/>
      <c r="U37" s="229"/>
      <c r="V37" s="229">
        <f>SUM(V38:V52)</f>
        <v>8.4700000000000006</v>
      </c>
      <c r="W37" s="229"/>
      <c r="X37" s="229"/>
      <c r="AG37" t="s">
        <v>235</v>
      </c>
    </row>
    <row r="38" spans="1:60" ht="22.5" outlineLevel="1" x14ac:dyDescent="0.2">
      <c r="A38" s="244">
        <v>18</v>
      </c>
      <c r="B38" s="245" t="s">
        <v>1656</v>
      </c>
      <c r="C38" s="258" t="s">
        <v>1657</v>
      </c>
      <c r="D38" s="246" t="s">
        <v>442</v>
      </c>
      <c r="E38" s="247">
        <v>1</v>
      </c>
      <c r="F38" s="248"/>
      <c r="G38" s="249">
        <f>ROUND(E38*F38,2)</f>
        <v>0</v>
      </c>
      <c r="H38" s="248"/>
      <c r="I38" s="249">
        <f>ROUND(E38*H38,2)</f>
        <v>0</v>
      </c>
      <c r="J38" s="248"/>
      <c r="K38" s="249">
        <f>ROUND(E38*J38,2)</f>
        <v>0</v>
      </c>
      <c r="L38" s="249">
        <v>21</v>
      </c>
      <c r="M38" s="249">
        <f>G38*(1+L38/100)</f>
        <v>0</v>
      </c>
      <c r="N38" s="249">
        <v>1.085E-2</v>
      </c>
      <c r="O38" s="249">
        <f>ROUND(E38*N38,2)</f>
        <v>0.01</v>
      </c>
      <c r="P38" s="249">
        <v>0</v>
      </c>
      <c r="Q38" s="249">
        <f>ROUND(E38*P38,2)</f>
        <v>0</v>
      </c>
      <c r="R38" s="249" t="s">
        <v>473</v>
      </c>
      <c r="S38" s="249" t="s">
        <v>240</v>
      </c>
      <c r="T38" s="250" t="s">
        <v>241</v>
      </c>
      <c r="U38" s="224">
        <v>5.2370000000000001</v>
      </c>
      <c r="V38" s="224">
        <f>ROUND(E38*U38,2)</f>
        <v>5.24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243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44">
        <v>19</v>
      </c>
      <c r="B39" s="245" t="s">
        <v>1585</v>
      </c>
      <c r="C39" s="258" t="s">
        <v>1586</v>
      </c>
      <c r="D39" s="246" t="s">
        <v>442</v>
      </c>
      <c r="E39" s="247">
        <v>1</v>
      </c>
      <c r="F39" s="248"/>
      <c r="G39" s="249">
        <f>ROUND(E39*F39,2)</f>
        <v>0</v>
      </c>
      <c r="H39" s="248"/>
      <c r="I39" s="249">
        <f>ROUND(E39*H39,2)</f>
        <v>0</v>
      </c>
      <c r="J39" s="248"/>
      <c r="K39" s="249">
        <f>ROUND(E39*J39,2)</f>
        <v>0</v>
      </c>
      <c r="L39" s="249">
        <v>21</v>
      </c>
      <c r="M39" s="249">
        <f>G39*(1+L39/100)</f>
        <v>0</v>
      </c>
      <c r="N39" s="249">
        <v>2.3999999999999998E-3</v>
      </c>
      <c r="O39" s="249">
        <f>ROUND(E39*N39,2)</f>
        <v>0</v>
      </c>
      <c r="P39" s="249">
        <v>0</v>
      </c>
      <c r="Q39" s="249">
        <f>ROUND(E39*P39,2)</f>
        <v>0</v>
      </c>
      <c r="R39" s="249" t="s">
        <v>473</v>
      </c>
      <c r="S39" s="249" t="s">
        <v>240</v>
      </c>
      <c r="T39" s="250" t="s">
        <v>241</v>
      </c>
      <c r="U39" s="224">
        <v>1.8089999999999999</v>
      </c>
      <c r="V39" s="224">
        <f>ROUND(E39*U39,2)</f>
        <v>1.81</v>
      </c>
      <c r="W39" s="224"/>
      <c r="X39" s="224" t="s">
        <v>242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243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6">
        <v>20</v>
      </c>
      <c r="B40" s="237" t="s">
        <v>1678</v>
      </c>
      <c r="C40" s="256" t="s">
        <v>1679</v>
      </c>
      <c r="D40" s="238" t="s">
        <v>238</v>
      </c>
      <c r="E40" s="239">
        <v>1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21</v>
      </c>
      <c r="M40" s="241">
        <f>G40*(1+L40/100)</f>
        <v>0</v>
      </c>
      <c r="N40" s="241">
        <v>0.3</v>
      </c>
      <c r="O40" s="241">
        <f>ROUND(E40*N40,2)</f>
        <v>0.3</v>
      </c>
      <c r="P40" s="241">
        <v>0</v>
      </c>
      <c r="Q40" s="241">
        <f>ROUND(E40*P40,2)</f>
        <v>0</v>
      </c>
      <c r="R40" s="241"/>
      <c r="S40" s="241" t="s">
        <v>361</v>
      </c>
      <c r="T40" s="242" t="s">
        <v>362</v>
      </c>
      <c r="U40" s="224">
        <v>0</v>
      </c>
      <c r="V40" s="224">
        <f>ROUND(E40*U40,2)</f>
        <v>0</v>
      </c>
      <c r="W40" s="224"/>
      <c r="X40" s="224" t="s">
        <v>335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336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60" t="s">
        <v>1698</v>
      </c>
      <c r="D41" s="253"/>
      <c r="E41" s="253"/>
      <c r="F41" s="253"/>
      <c r="G41" s="253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294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9" t="s">
        <v>1670</v>
      </c>
      <c r="D42" s="252"/>
      <c r="E42" s="252"/>
      <c r="F42" s="252"/>
      <c r="G42" s="252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294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1660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294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59" t="s">
        <v>1636</v>
      </c>
      <c r="D44" s="252"/>
      <c r="E44" s="252"/>
      <c r="F44" s="252"/>
      <c r="G44" s="25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294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21"/>
      <c r="B45" s="222"/>
      <c r="C45" s="259" t="s">
        <v>1637</v>
      </c>
      <c r="D45" s="252"/>
      <c r="E45" s="252"/>
      <c r="F45" s="252"/>
      <c r="G45" s="252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294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59" t="s">
        <v>1595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294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71" t="s">
        <v>1661</v>
      </c>
      <c r="D47" s="226"/>
      <c r="E47" s="227"/>
      <c r="F47" s="228"/>
      <c r="G47" s="228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294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59" t="s">
        <v>1597</v>
      </c>
      <c r="D48" s="252"/>
      <c r="E48" s="252"/>
      <c r="F48" s="252"/>
      <c r="G48" s="252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294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21"/>
      <c r="B49" s="222"/>
      <c r="C49" s="259" t="s">
        <v>1598</v>
      </c>
      <c r="D49" s="252"/>
      <c r="E49" s="252"/>
      <c r="F49" s="252"/>
      <c r="G49" s="252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294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21"/>
      <c r="B50" s="222"/>
      <c r="C50" s="268" t="s">
        <v>1680</v>
      </c>
      <c r="D50" s="266"/>
      <c r="E50" s="267">
        <v>1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1188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44">
        <v>21</v>
      </c>
      <c r="B51" s="245" t="s">
        <v>1601</v>
      </c>
      <c r="C51" s="258" t="s">
        <v>731</v>
      </c>
      <c r="D51" s="246" t="s">
        <v>313</v>
      </c>
      <c r="E51" s="247">
        <v>0.31324999999999997</v>
      </c>
      <c r="F51" s="248"/>
      <c r="G51" s="249">
        <f>ROUND(E51*F51,2)</f>
        <v>0</v>
      </c>
      <c r="H51" s="248"/>
      <c r="I51" s="249">
        <f>ROUND(E51*H51,2)</f>
        <v>0</v>
      </c>
      <c r="J51" s="248"/>
      <c r="K51" s="249">
        <f>ROUND(E51*J51,2)</f>
        <v>0</v>
      </c>
      <c r="L51" s="249">
        <v>21</v>
      </c>
      <c r="M51" s="249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49" t="s">
        <v>473</v>
      </c>
      <c r="S51" s="249" t="s">
        <v>240</v>
      </c>
      <c r="T51" s="250" t="s">
        <v>241</v>
      </c>
      <c r="U51" s="224">
        <v>4.0430000000000001</v>
      </c>
      <c r="V51" s="224">
        <f>ROUND(E51*U51,2)</f>
        <v>1.27</v>
      </c>
      <c r="W51" s="224"/>
      <c r="X51" s="224" t="s">
        <v>365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366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33.75" outlineLevel="1" x14ac:dyDescent="0.2">
      <c r="A52" s="244">
        <v>22</v>
      </c>
      <c r="B52" s="245" t="s">
        <v>1602</v>
      </c>
      <c r="C52" s="258" t="s">
        <v>1603</v>
      </c>
      <c r="D52" s="246" t="s">
        <v>313</v>
      </c>
      <c r="E52" s="247">
        <v>0.31324999999999997</v>
      </c>
      <c r="F52" s="248"/>
      <c r="G52" s="249">
        <f>ROUND(E52*F52,2)</f>
        <v>0</v>
      </c>
      <c r="H52" s="248"/>
      <c r="I52" s="249">
        <f>ROUND(E52*H52,2)</f>
        <v>0</v>
      </c>
      <c r="J52" s="248"/>
      <c r="K52" s="249">
        <f>ROUND(E52*J52,2)</f>
        <v>0</v>
      </c>
      <c r="L52" s="249">
        <v>21</v>
      </c>
      <c r="M52" s="249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49" t="s">
        <v>473</v>
      </c>
      <c r="S52" s="249" t="s">
        <v>240</v>
      </c>
      <c r="T52" s="250" t="s">
        <v>241</v>
      </c>
      <c r="U52" s="224">
        <v>0.48899999999999999</v>
      </c>
      <c r="V52" s="224">
        <f>ROUND(E52*U52,2)</f>
        <v>0.15</v>
      </c>
      <c r="W52" s="224"/>
      <c r="X52" s="224" t="s">
        <v>365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366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x14ac:dyDescent="0.2">
      <c r="A53" s="230" t="s">
        <v>234</v>
      </c>
      <c r="B53" s="231" t="s">
        <v>170</v>
      </c>
      <c r="C53" s="255" t="s">
        <v>171</v>
      </c>
      <c r="D53" s="232"/>
      <c r="E53" s="233"/>
      <c r="F53" s="234"/>
      <c r="G53" s="234">
        <f>SUMIF(AG54:AG70,"&lt;&gt;NOR",G54:G70)</f>
        <v>0</v>
      </c>
      <c r="H53" s="234"/>
      <c r="I53" s="234">
        <f>SUM(I54:I70)</f>
        <v>0</v>
      </c>
      <c r="J53" s="234"/>
      <c r="K53" s="234">
        <f>SUM(K54:K70)</f>
        <v>0</v>
      </c>
      <c r="L53" s="234"/>
      <c r="M53" s="234">
        <f>SUM(M54:M70)</f>
        <v>0</v>
      </c>
      <c r="N53" s="234"/>
      <c r="O53" s="234">
        <f>SUM(O54:O70)</f>
        <v>0.32</v>
      </c>
      <c r="P53" s="234"/>
      <c r="Q53" s="234">
        <f>SUM(Q54:Q70)</f>
        <v>0</v>
      </c>
      <c r="R53" s="234"/>
      <c r="S53" s="234"/>
      <c r="T53" s="235"/>
      <c r="U53" s="229"/>
      <c r="V53" s="229">
        <f>SUM(V54:V70)</f>
        <v>68.39</v>
      </c>
      <c r="W53" s="229"/>
      <c r="X53" s="229"/>
      <c r="AG53" t="s">
        <v>235</v>
      </c>
    </row>
    <row r="54" spans="1:60" ht="22.5" outlineLevel="1" x14ac:dyDescent="0.2">
      <c r="A54" s="236">
        <v>23</v>
      </c>
      <c r="B54" s="237" t="s">
        <v>1604</v>
      </c>
      <c r="C54" s="256" t="s">
        <v>1605</v>
      </c>
      <c r="D54" s="238" t="s">
        <v>260</v>
      </c>
      <c r="E54" s="239">
        <v>18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41">
        <v>5.7600000000000004E-3</v>
      </c>
      <c r="O54" s="241">
        <f>ROUND(E54*N54,2)</f>
        <v>0.1</v>
      </c>
      <c r="P54" s="241">
        <v>0</v>
      </c>
      <c r="Q54" s="241">
        <f>ROUND(E54*P54,2)</f>
        <v>0</v>
      </c>
      <c r="R54" s="241" t="s">
        <v>473</v>
      </c>
      <c r="S54" s="241" t="s">
        <v>240</v>
      </c>
      <c r="T54" s="242" t="s">
        <v>241</v>
      </c>
      <c r="U54" s="224">
        <v>0.47299999999999998</v>
      </c>
      <c r="V54" s="224">
        <f>ROUND(E54*U54,2)</f>
        <v>8.51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21"/>
      <c r="B55" s="222"/>
      <c r="C55" s="260" t="s">
        <v>412</v>
      </c>
      <c r="D55" s="253"/>
      <c r="E55" s="253"/>
      <c r="F55" s="253"/>
      <c r="G55" s="253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294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2.5" outlineLevel="1" x14ac:dyDescent="0.2">
      <c r="A56" s="244">
        <v>24</v>
      </c>
      <c r="B56" s="245" t="s">
        <v>738</v>
      </c>
      <c r="C56" s="258" t="s">
        <v>739</v>
      </c>
      <c r="D56" s="246" t="s">
        <v>238</v>
      </c>
      <c r="E56" s="247">
        <v>1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473</v>
      </c>
      <c r="S56" s="249" t="s">
        <v>240</v>
      </c>
      <c r="T56" s="250" t="s">
        <v>241</v>
      </c>
      <c r="U56" s="224">
        <v>0.42199999999999999</v>
      </c>
      <c r="V56" s="224">
        <f>ROUND(E56*U56,2)</f>
        <v>0.42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2.5" outlineLevel="1" x14ac:dyDescent="0.2">
      <c r="A57" s="244">
        <v>25</v>
      </c>
      <c r="B57" s="245" t="s">
        <v>1681</v>
      </c>
      <c r="C57" s="258" t="s">
        <v>1682</v>
      </c>
      <c r="D57" s="246" t="s">
        <v>238</v>
      </c>
      <c r="E57" s="247">
        <v>4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473</v>
      </c>
      <c r="S57" s="249" t="s">
        <v>240</v>
      </c>
      <c r="T57" s="250" t="s">
        <v>241</v>
      </c>
      <c r="U57" s="224">
        <v>1.373</v>
      </c>
      <c r="V57" s="224">
        <f>ROUND(E57*U57,2)</f>
        <v>5.49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26</v>
      </c>
      <c r="B58" s="245" t="s">
        <v>1683</v>
      </c>
      <c r="C58" s="258" t="s">
        <v>1684</v>
      </c>
      <c r="D58" s="246" t="s">
        <v>238</v>
      </c>
      <c r="E58" s="247">
        <v>4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8.0999999999999996E-4</v>
      </c>
      <c r="O58" s="249">
        <f>ROUND(E58*N58,2)</f>
        <v>0</v>
      </c>
      <c r="P58" s="249">
        <v>0</v>
      </c>
      <c r="Q58" s="249">
        <f>ROUND(E58*P58,2)</f>
        <v>0</v>
      </c>
      <c r="R58" s="249" t="s">
        <v>473</v>
      </c>
      <c r="S58" s="249" t="s">
        <v>240</v>
      </c>
      <c r="T58" s="250" t="s">
        <v>241</v>
      </c>
      <c r="U58" s="224">
        <v>0.41760000000000003</v>
      </c>
      <c r="V58" s="224">
        <f>ROUND(E58*U58,2)</f>
        <v>1.67</v>
      </c>
      <c r="W58" s="224"/>
      <c r="X58" s="224" t="s">
        <v>242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243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44">
        <v>27</v>
      </c>
      <c r="B59" s="245" t="s">
        <v>1606</v>
      </c>
      <c r="C59" s="258" t="s">
        <v>1607</v>
      </c>
      <c r="D59" s="246" t="s">
        <v>238</v>
      </c>
      <c r="E59" s="247">
        <v>6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1.14E-3</v>
      </c>
      <c r="O59" s="249">
        <f>ROUND(E59*N59,2)</f>
        <v>0.01</v>
      </c>
      <c r="P59" s="249">
        <v>0</v>
      </c>
      <c r="Q59" s="249">
        <f>ROUND(E59*P59,2)</f>
        <v>0</v>
      </c>
      <c r="R59" s="249" t="s">
        <v>473</v>
      </c>
      <c r="S59" s="249" t="s">
        <v>240</v>
      </c>
      <c r="T59" s="250" t="s">
        <v>241</v>
      </c>
      <c r="U59" s="224">
        <v>1.1020000000000001</v>
      </c>
      <c r="V59" s="224">
        <f>ROUND(E59*U59,2)</f>
        <v>6.61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243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36">
        <v>28</v>
      </c>
      <c r="B60" s="237" t="s">
        <v>1685</v>
      </c>
      <c r="C60" s="256" t="s">
        <v>1686</v>
      </c>
      <c r="D60" s="238" t="s">
        <v>260</v>
      </c>
      <c r="E60" s="239">
        <v>50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41">
        <v>4.1799999999999997E-3</v>
      </c>
      <c r="O60" s="241">
        <f>ROUND(E60*N60,2)</f>
        <v>0.21</v>
      </c>
      <c r="P60" s="241">
        <v>0</v>
      </c>
      <c r="Q60" s="241">
        <f>ROUND(E60*P60,2)</f>
        <v>0</v>
      </c>
      <c r="R60" s="241" t="s">
        <v>473</v>
      </c>
      <c r="S60" s="241" t="s">
        <v>240</v>
      </c>
      <c r="T60" s="242" t="s">
        <v>241</v>
      </c>
      <c r="U60" s="224">
        <v>0.23899999999999999</v>
      </c>
      <c r="V60" s="224">
        <f>ROUND(E60*U60,2)</f>
        <v>11.95</v>
      </c>
      <c r="W60" s="224"/>
      <c r="X60" s="224" t="s">
        <v>242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243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21"/>
      <c r="B61" s="222"/>
      <c r="C61" s="257" t="s">
        <v>647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245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59" t="s">
        <v>413</v>
      </c>
      <c r="D62" s="252"/>
      <c r="E62" s="252"/>
      <c r="F62" s="252"/>
      <c r="G62" s="25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294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6">
        <v>29</v>
      </c>
      <c r="B63" s="237" t="s">
        <v>764</v>
      </c>
      <c r="C63" s="256" t="s">
        <v>765</v>
      </c>
      <c r="D63" s="238" t="s">
        <v>260</v>
      </c>
      <c r="E63" s="239">
        <v>18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41">
        <v>0</v>
      </c>
      <c r="O63" s="241">
        <f>ROUND(E63*N63,2)</f>
        <v>0</v>
      </c>
      <c r="P63" s="241">
        <v>0</v>
      </c>
      <c r="Q63" s="241">
        <f>ROUND(E63*P63,2)</f>
        <v>0</v>
      </c>
      <c r="R63" s="241" t="s">
        <v>473</v>
      </c>
      <c r="S63" s="241" t="s">
        <v>240</v>
      </c>
      <c r="T63" s="242" t="s">
        <v>241</v>
      </c>
      <c r="U63" s="224">
        <v>1.7999999999999999E-2</v>
      </c>
      <c r="V63" s="224">
        <f>ROUND(E63*U63,2)</f>
        <v>0.32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60" t="s">
        <v>657</v>
      </c>
      <c r="D64" s="253"/>
      <c r="E64" s="253"/>
      <c r="F64" s="253"/>
      <c r="G64" s="253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294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2.5" outlineLevel="1" x14ac:dyDescent="0.2">
      <c r="A65" s="236">
        <v>30</v>
      </c>
      <c r="B65" s="237" t="s">
        <v>1687</v>
      </c>
      <c r="C65" s="256" t="s">
        <v>1688</v>
      </c>
      <c r="D65" s="238" t="s">
        <v>260</v>
      </c>
      <c r="E65" s="239">
        <v>50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41">
        <v>0</v>
      </c>
      <c r="O65" s="241">
        <f>ROUND(E65*N65,2)</f>
        <v>0</v>
      </c>
      <c r="P65" s="241">
        <v>0</v>
      </c>
      <c r="Q65" s="241">
        <f>ROUND(E65*P65,2)</f>
        <v>0</v>
      </c>
      <c r="R65" s="241" t="s">
        <v>473</v>
      </c>
      <c r="S65" s="241" t="s">
        <v>240</v>
      </c>
      <c r="T65" s="242" t="s">
        <v>241</v>
      </c>
      <c r="U65" s="224">
        <v>4.1000000000000002E-2</v>
      </c>
      <c r="V65" s="224">
        <f>ROUND(E65*U65,2)</f>
        <v>2.0499999999999998</v>
      </c>
      <c r="W65" s="224"/>
      <c r="X65" s="224" t="s">
        <v>242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243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21"/>
      <c r="B66" s="222"/>
      <c r="C66" s="260" t="s">
        <v>657</v>
      </c>
      <c r="D66" s="253"/>
      <c r="E66" s="253"/>
      <c r="F66" s="253"/>
      <c r="G66" s="253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294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ht="22.5" outlineLevel="1" x14ac:dyDescent="0.2">
      <c r="A67" s="244">
        <v>31</v>
      </c>
      <c r="B67" s="245" t="s">
        <v>1663</v>
      </c>
      <c r="C67" s="258" t="s">
        <v>1664</v>
      </c>
      <c r="D67" s="246" t="s">
        <v>238</v>
      </c>
      <c r="E67" s="247">
        <v>1</v>
      </c>
      <c r="F67" s="248"/>
      <c r="G67" s="249">
        <f>ROUND(E67*F67,2)</f>
        <v>0</v>
      </c>
      <c r="H67" s="248"/>
      <c r="I67" s="249">
        <f>ROUND(E67*H67,2)</f>
        <v>0</v>
      </c>
      <c r="J67" s="248"/>
      <c r="K67" s="249">
        <f>ROUND(E67*J67,2)</f>
        <v>0</v>
      </c>
      <c r="L67" s="249">
        <v>21</v>
      </c>
      <c r="M67" s="249">
        <f>G67*(1+L67/100)</f>
        <v>0</v>
      </c>
      <c r="N67" s="249">
        <v>7.1000000000000002E-4</v>
      </c>
      <c r="O67" s="249">
        <f>ROUND(E67*N67,2)</f>
        <v>0</v>
      </c>
      <c r="P67" s="249">
        <v>0</v>
      </c>
      <c r="Q67" s="249">
        <f>ROUND(E67*P67,2)</f>
        <v>0</v>
      </c>
      <c r="R67" s="249" t="s">
        <v>473</v>
      </c>
      <c r="S67" s="249" t="s">
        <v>240</v>
      </c>
      <c r="T67" s="250" t="s">
        <v>241</v>
      </c>
      <c r="U67" s="224">
        <v>0.36099999999999999</v>
      </c>
      <c r="V67" s="224">
        <f>ROUND(E67*U67,2)</f>
        <v>0.36</v>
      </c>
      <c r="W67" s="224"/>
      <c r="X67" s="224" t="s">
        <v>242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243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33.75" outlineLevel="1" x14ac:dyDescent="0.2">
      <c r="A68" s="244">
        <v>32</v>
      </c>
      <c r="B68" s="245" t="s">
        <v>1689</v>
      </c>
      <c r="C68" s="258" t="s">
        <v>1690</v>
      </c>
      <c r="D68" s="246" t="s">
        <v>238</v>
      </c>
      <c r="E68" s="247">
        <v>2</v>
      </c>
      <c r="F68" s="248"/>
      <c r="G68" s="249">
        <f>ROUND(E68*F68,2)</f>
        <v>0</v>
      </c>
      <c r="H68" s="248"/>
      <c r="I68" s="249">
        <f>ROUND(E68*H68,2)</f>
        <v>0</v>
      </c>
      <c r="J68" s="248"/>
      <c r="K68" s="249">
        <f>ROUND(E68*J68,2)</f>
        <v>0</v>
      </c>
      <c r="L68" s="249">
        <v>21</v>
      </c>
      <c r="M68" s="249">
        <f>G68*(1+L68/100)</f>
        <v>0</v>
      </c>
      <c r="N68" s="249">
        <v>3.4000000000000002E-4</v>
      </c>
      <c r="O68" s="249">
        <f>ROUND(E68*N68,2)</f>
        <v>0</v>
      </c>
      <c r="P68" s="249">
        <v>0</v>
      </c>
      <c r="Q68" s="249">
        <f>ROUND(E68*P68,2)</f>
        <v>0</v>
      </c>
      <c r="R68" s="249" t="s">
        <v>473</v>
      </c>
      <c r="S68" s="249" t="s">
        <v>240</v>
      </c>
      <c r="T68" s="250" t="s">
        <v>241</v>
      </c>
      <c r="U68" s="224">
        <v>0.63900000000000001</v>
      </c>
      <c r="V68" s="224">
        <f>ROUND(E68*U68,2)</f>
        <v>1.28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44">
        <v>33</v>
      </c>
      <c r="B69" s="245" t="s">
        <v>549</v>
      </c>
      <c r="C69" s="258" t="s">
        <v>550</v>
      </c>
      <c r="D69" s="246" t="s">
        <v>476</v>
      </c>
      <c r="E69" s="247">
        <v>32</v>
      </c>
      <c r="F69" s="248"/>
      <c r="G69" s="249">
        <f>ROUND(E69*F69,2)</f>
        <v>0</v>
      </c>
      <c r="H69" s="248"/>
      <c r="I69" s="249">
        <f>ROUND(E69*H69,2)</f>
        <v>0</v>
      </c>
      <c r="J69" s="248"/>
      <c r="K69" s="249">
        <f>ROUND(E69*J69,2)</f>
        <v>0</v>
      </c>
      <c r="L69" s="249">
        <v>21</v>
      </c>
      <c r="M69" s="249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49"/>
      <c r="S69" s="249" t="s">
        <v>361</v>
      </c>
      <c r="T69" s="250" t="s">
        <v>362</v>
      </c>
      <c r="U69" s="224">
        <v>0.8931</v>
      </c>
      <c r="V69" s="224">
        <f>ROUND(E69*U69,2)</f>
        <v>28.58</v>
      </c>
      <c r="W69" s="224"/>
      <c r="X69" s="224" t="s">
        <v>242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243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4">
        <v>34</v>
      </c>
      <c r="B70" s="245" t="s">
        <v>774</v>
      </c>
      <c r="C70" s="258" t="s">
        <v>775</v>
      </c>
      <c r="D70" s="246" t="s">
        <v>313</v>
      </c>
      <c r="E70" s="247">
        <v>0.32414999999999999</v>
      </c>
      <c r="F70" s="248"/>
      <c r="G70" s="249">
        <f>ROUND(E70*F70,2)</f>
        <v>0</v>
      </c>
      <c r="H70" s="248"/>
      <c r="I70" s="249">
        <f>ROUND(E70*H70,2)</f>
        <v>0</v>
      </c>
      <c r="J70" s="248"/>
      <c r="K70" s="249">
        <f>ROUND(E70*J70,2)</f>
        <v>0</v>
      </c>
      <c r="L70" s="249">
        <v>21</v>
      </c>
      <c r="M70" s="249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49" t="s">
        <v>473</v>
      </c>
      <c r="S70" s="249" t="s">
        <v>240</v>
      </c>
      <c r="T70" s="250" t="s">
        <v>241</v>
      </c>
      <c r="U70" s="224">
        <v>3.5630000000000002</v>
      </c>
      <c r="V70" s="224">
        <f>ROUND(E70*U70,2)</f>
        <v>1.1499999999999999</v>
      </c>
      <c r="W70" s="224"/>
      <c r="X70" s="224" t="s">
        <v>365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366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x14ac:dyDescent="0.2">
      <c r="A71" s="230" t="s">
        <v>234</v>
      </c>
      <c r="B71" s="231" t="s">
        <v>172</v>
      </c>
      <c r="C71" s="255" t="s">
        <v>173</v>
      </c>
      <c r="D71" s="232"/>
      <c r="E71" s="233"/>
      <c r="F71" s="234"/>
      <c r="G71" s="234">
        <f>SUMIF(AG72:AG80,"&lt;&gt;NOR",G72:G80)</f>
        <v>0</v>
      </c>
      <c r="H71" s="234"/>
      <c r="I71" s="234">
        <f>SUM(I72:I80)</f>
        <v>0</v>
      </c>
      <c r="J71" s="234"/>
      <c r="K71" s="234">
        <f>SUM(K72:K80)</f>
        <v>0</v>
      </c>
      <c r="L71" s="234"/>
      <c r="M71" s="234">
        <f>SUM(M72:M80)</f>
        <v>0</v>
      </c>
      <c r="N71" s="234"/>
      <c r="O71" s="234">
        <f>SUM(O72:O80)</f>
        <v>7.0000000000000007E-2</v>
      </c>
      <c r="P71" s="234"/>
      <c r="Q71" s="234">
        <f>SUM(Q72:Q80)</f>
        <v>0</v>
      </c>
      <c r="R71" s="234"/>
      <c r="S71" s="234"/>
      <c r="T71" s="235"/>
      <c r="U71" s="229"/>
      <c r="V71" s="229">
        <f>SUM(V72:V80)</f>
        <v>11.2</v>
      </c>
      <c r="W71" s="229"/>
      <c r="X71" s="229"/>
      <c r="AG71" t="s">
        <v>235</v>
      </c>
    </row>
    <row r="72" spans="1:60" ht="22.5" outlineLevel="1" x14ac:dyDescent="0.2">
      <c r="A72" s="244">
        <v>35</v>
      </c>
      <c r="B72" s="245" t="s">
        <v>1691</v>
      </c>
      <c r="C72" s="258" t="s">
        <v>1692</v>
      </c>
      <c r="D72" s="246" t="s">
        <v>238</v>
      </c>
      <c r="E72" s="247">
        <v>2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3.5999999999999999E-3</v>
      </c>
      <c r="O72" s="249">
        <f>ROUND(E72*N72,2)</f>
        <v>0.01</v>
      </c>
      <c r="P72" s="249">
        <v>0</v>
      </c>
      <c r="Q72" s="249">
        <f>ROUND(E72*P72,2)</f>
        <v>0</v>
      </c>
      <c r="R72" s="249" t="s">
        <v>473</v>
      </c>
      <c r="S72" s="249" t="s">
        <v>240</v>
      </c>
      <c r="T72" s="250" t="s">
        <v>241</v>
      </c>
      <c r="U72" s="224">
        <v>0.53800000000000003</v>
      </c>
      <c r="V72" s="224">
        <f>ROUND(E72*U72,2)</f>
        <v>1.08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243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44">
        <v>36</v>
      </c>
      <c r="B73" s="245" t="s">
        <v>788</v>
      </c>
      <c r="C73" s="258" t="s">
        <v>1693</v>
      </c>
      <c r="D73" s="246" t="s">
        <v>442</v>
      </c>
      <c r="E73" s="247">
        <v>6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6.62E-3</v>
      </c>
      <c r="O73" s="249">
        <f>ROUND(E73*N73,2)</f>
        <v>0.04</v>
      </c>
      <c r="P73" s="249">
        <v>0</v>
      </c>
      <c r="Q73" s="249">
        <f>ROUND(E73*P73,2)</f>
        <v>0</v>
      </c>
      <c r="R73" s="249" t="s">
        <v>473</v>
      </c>
      <c r="S73" s="249" t="s">
        <v>240</v>
      </c>
      <c r="T73" s="250" t="s">
        <v>241</v>
      </c>
      <c r="U73" s="224">
        <v>0.78</v>
      </c>
      <c r="V73" s="224">
        <f>ROUND(E73*U73,2)</f>
        <v>4.68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243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2.5" outlineLevel="1" x14ac:dyDescent="0.2">
      <c r="A74" s="244">
        <v>37</v>
      </c>
      <c r="B74" s="245" t="s">
        <v>1694</v>
      </c>
      <c r="C74" s="258" t="s">
        <v>1695</v>
      </c>
      <c r="D74" s="246" t="s">
        <v>238</v>
      </c>
      <c r="E74" s="247">
        <v>2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4.1399999999999996E-3</v>
      </c>
      <c r="O74" s="249">
        <f>ROUND(E74*N74,2)</f>
        <v>0.01</v>
      </c>
      <c r="P74" s="249">
        <v>0</v>
      </c>
      <c r="Q74" s="249">
        <f>ROUND(E74*P74,2)</f>
        <v>0</v>
      </c>
      <c r="R74" s="249" t="s">
        <v>473</v>
      </c>
      <c r="S74" s="249" t="s">
        <v>240</v>
      </c>
      <c r="T74" s="250" t="s">
        <v>241</v>
      </c>
      <c r="U74" s="224">
        <v>0.151</v>
      </c>
      <c r="V74" s="224">
        <f>ROUND(E74*U74,2)</f>
        <v>0.3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38</v>
      </c>
      <c r="B75" s="245" t="s">
        <v>1610</v>
      </c>
      <c r="C75" s="258" t="s">
        <v>1611</v>
      </c>
      <c r="D75" s="246" t="s">
        <v>238</v>
      </c>
      <c r="E75" s="247">
        <v>6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8.9999999999999998E-4</v>
      </c>
      <c r="O75" s="249">
        <f>ROUND(E75*N75,2)</f>
        <v>0.01</v>
      </c>
      <c r="P75" s="249">
        <v>0</v>
      </c>
      <c r="Q75" s="249">
        <f>ROUND(E75*P75,2)</f>
        <v>0</v>
      </c>
      <c r="R75" s="249" t="s">
        <v>473</v>
      </c>
      <c r="S75" s="249" t="s">
        <v>240</v>
      </c>
      <c r="T75" s="250" t="s">
        <v>241</v>
      </c>
      <c r="U75" s="224">
        <v>6.2E-2</v>
      </c>
      <c r="V75" s="224">
        <f>ROUND(E75*U75,2)</f>
        <v>0.37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4">
        <v>39</v>
      </c>
      <c r="B76" s="245" t="s">
        <v>814</v>
      </c>
      <c r="C76" s="258" t="s">
        <v>815</v>
      </c>
      <c r="D76" s="246" t="s">
        <v>238</v>
      </c>
      <c r="E76" s="247">
        <v>6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1.8000000000000001E-4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473</v>
      </c>
      <c r="S76" s="249" t="s">
        <v>240</v>
      </c>
      <c r="T76" s="250" t="s">
        <v>241</v>
      </c>
      <c r="U76" s="224">
        <v>0.16500000000000001</v>
      </c>
      <c r="V76" s="224">
        <f>ROUND(E76*U76,2)</f>
        <v>0.99</v>
      </c>
      <c r="W76" s="224"/>
      <c r="X76" s="224" t="s">
        <v>242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243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2.5" outlineLevel="1" x14ac:dyDescent="0.2">
      <c r="A77" s="244">
        <v>40</v>
      </c>
      <c r="B77" s="245" t="s">
        <v>824</v>
      </c>
      <c r="C77" s="258" t="s">
        <v>1612</v>
      </c>
      <c r="D77" s="246" t="s">
        <v>238</v>
      </c>
      <c r="E77" s="247">
        <v>4</v>
      </c>
      <c r="F77" s="248"/>
      <c r="G77" s="249">
        <f>ROUND(E77*F77,2)</f>
        <v>0</v>
      </c>
      <c r="H77" s="248"/>
      <c r="I77" s="249">
        <f>ROUND(E77*H77,2)</f>
        <v>0</v>
      </c>
      <c r="J77" s="248"/>
      <c r="K77" s="249">
        <f>ROUND(E77*J77,2)</f>
        <v>0</v>
      </c>
      <c r="L77" s="249">
        <v>21</v>
      </c>
      <c r="M77" s="249">
        <f>G77*(1+L77/100)</f>
        <v>0</v>
      </c>
      <c r="N77" s="249">
        <v>4.6999999999999999E-4</v>
      </c>
      <c r="O77" s="249">
        <f>ROUND(E77*N77,2)</f>
        <v>0</v>
      </c>
      <c r="P77" s="249">
        <v>0</v>
      </c>
      <c r="Q77" s="249">
        <f>ROUND(E77*P77,2)</f>
        <v>0</v>
      </c>
      <c r="R77" s="249" t="s">
        <v>473</v>
      </c>
      <c r="S77" s="249" t="s">
        <v>240</v>
      </c>
      <c r="T77" s="250" t="s">
        <v>241</v>
      </c>
      <c r="U77" s="224">
        <v>8.2000000000000003E-2</v>
      </c>
      <c r="V77" s="224">
        <f>ROUND(E77*U77,2)</f>
        <v>0.33</v>
      </c>
      <c r="W77" s="224"/>
      <c r="X77" s="224" t="s">
        <v>242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243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2.5" outlineLevel="1" x14ac:dyDescent="0.2">
      <c r="A78" s="244">
        <v>41</v>
      </c>
      <c r="B78" s="245" t="s">
        <v>836</v>
      </c>
      <c r="C78" s="258" t="s">
        <v>1613</v>
      </c>
      <c r="D78" s="246" t="s">
        <v>238</v>
      </c>
      <c r="E78" s="247">
        <v>2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5.1000000000000004E-4</v>
      </c>
      <c r="O78" s="249">
        <f>ROUND(E78*N78,2)</f>
        <v>0</v>
      </c>
      <c r="P78" s="249">
        <v>0</v>
      </c>
      <c r="Q78" s="249">
        <f>ROUND(E78*P78,2)</f>
        <v>0</v>
      </c>
      <c r="R78" s="249" t="s">
        <v>473</v>
      </c>
      <c r="S78" s="249" t="s">
        <v>240</v>
      </c>
      <c r="T78" s="250" t="s">
        <v>241</v>
      </c>
      <c r="U78" s="224">
        <v>0.251</v>
      </c>
      <c r="V78" s="224">
        <f>ROUND(E78*U78,2)</f>
        <v>0.5</v>
      </c>
      <c r="W78" s="224"/>
      <c r="X78" s="224" t="s">
        <v>242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479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22.5" outlineLevel="1" x14ac:dyDescent="0.2">
      <c r="A79" s="244">
        <v>42</v>
      </c>
      <c r="B79" s="245" t="s">
        <v>838</v>
      </c>
      <c r="C79" s="258" t="s">
        <v>1614</v>
      </c>
      <c r="D79" s="246" t="s">
        <v>238</v>
      </c>
      <c r="E79" s="247">
        <v>10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2.4000000000000001E-4</v>
      </c>
      <c r="O79" s="249">
        <f>ROUND(E79*N79,2)</f>
        <v>0</v>
      </c>
      <c r="P79" s="249">
        <v>0</v>
      </c>
      <c r="Q79" s="249">
        <f>ROUND(E79*P79,2)</f>
        <v>0</v>
      </c>
      <c r="R79" s="249" t="s">
        <v>473</v>
      </c>
      <c r="S79" s="249" t="s">
        <v>240</v>
      </c>
      <c r="T79" s="250" t="s">
        <v>241</v>
      </c>
      <c r="U79" s="224">
        <v>0.27800000000000002</v>
      </c>
      <c r="V79" s="224">
        <f>ROUND(E79*U79,2)</f>
        <v>2.78</v>
      </c>
      <c r="W79" s="224"/>
      <c r="X79" s="224" t="s">
        <v>242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479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4">
        <v>43</v>
      </c>
      <c r="B80" s="245" t="s">
        <v>851</v>
      </c>
      <c r="C80" s="258" t="s">
        <v>852</v>
      </c>
      <c r="D80" s="246" t="s">
        <v>313</v>
      </c>
      <c r="E80" s="247">
        <v>6.6979999999999998E-2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49" t="s">
        <v>473</v>
      </c>
      <c r="S80" s="249" t="s">
        <v>240</v>
      </c>
      <c r="T80" s="250" t="s">
        <v>241</v>
      </c>
      <c r="U80" s="224">
        <v>2.5750000000000002</v>
      </c>
      <c r="V80" s="224">
        <f>ROUND(E80*U80,2)</f>
        <v>0.17</v>
      </c>
      <c r="W80" s="224"/>
      <c r="X80" s="224" t="s">
        <v>365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366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x14ac:dyDescent="0.2">
      <c r="A81" s="230" t="s">
        <v>234</v>
      </c>
      <c r="B81" s="231" t="s">
        <v>178</v>
      </c>
      <c r="C81" s="255" t="s">
        <v>179</v>
      </c>
      <c r="D81" s="232"/>
      <c r="E81" s="233"/>
      <c r="F81" s="234"/>
      <c r="G81" s="234">
        <f>SUMIF(AG82:AG90,"&lt;&gt;NOR",G82:G90)</f>
        <v>0</v>
      </c>
      <c r="H81" s="234"/>
      <c r="I81" s="234">
        <f>SUM(I82:I90)</f>
        <v>0</v>
      </c>
      <c r="J81" s="234"/>
      <c r="K81" s="234">
        <f>SUM(K82:K90)</f>
        <v>0</v>
      </c>
      <c r="L81" s="234"/>
      <c r="M81" s="234">
        <f>SUM(M82:M90)</f>
        <v>0</v>
      </c>
      <c r="N81" s="234"/>
      <c r="O81" s="234">
        <f>SUM(O82:O90)</f>
        <v>0.02</v>
      </c>
      <c r="P81" s="234"/>
      <c r="Q81" s="234">
        <f>SUM(Q82:Q90)</f>
        <v>0</v>
      </c>
      <c r="R81" s="234"/>
      <c r="S81" s="234"/>
      <c r="T81" s="235"/>
      <c r="U81" s="229"/>
      <c r="V81" s="229">
        <f>SUM(V82:V90)</f>
        <v>6.6099999999999994</v>
      </c>
      <c r="W81" s="229"/>
      <c r="X81" s="229"/>
      <c r="AG81" t="s">
        <v>235</v>
      </c>
    </row>
    <row r="82" spans="1:60" outlineLevel="1" x14ac:dyDescent="0.2">
      <c r="A82" s="244">
        <v>44</v>
      </c>
      <c r="B82" s="245" t="s">
        <v>508</v>
      </c>
      <c r="C82" s="258" t="s">
        <v>509</v>
      </c>
      <c r="D82" s="246" t="s">
        <v>510</v>
      </c>
      <c r="E82" s="247">
        <v>5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6.0000000000000002E-5</v>
      </c>
      <c r="O82" s="249">
        <f>ROUND(E82*N82,2)</f>
        <v>0</v>
      </c>
      <c r="P82" s="249">
        <v>0</v>
      </c>
      <c r="Q82" s="249">
        <f>ROUND(E82*P82,2)</f>
        <v>0</v>
      </c>
      <c r="R82" s="249" t="s">
        <v>511</v>
      </c>
      <c r="S82" s="249" t="s">
        <v>240</v>
      </c>
      <c r="T82" s="250" t="s">
        <v>241</v>
      </c>
      <c r="U82" s="224">
        <v>0.42599999999999999</v>
      </c>
      <c r="V82" s="224">
        <f>ROUND(E82*U82,2)</f>
        <v>2.13</v>
      </c>
      <c r="W82" s="224"/>
      <c r="X82" s="224" t="s">
        <v>242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243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45</v>
      </c>
      <c r="B83" s="245" t="s">
        <v>1665</v>
      </c>
      <c r="C83" s="258" t="s">
        <v>1666</v>
      </c>
      <c r="D83" s="246" t="s">
        <v>510</v>
      </c>
      <c r="E83" s="247">
        <v>20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6.0000000000000002E-5</v>
      </c>
      <c r="O83" s="249">
        <f>ROUND(E83*N83,2)</f>
        <v>0</v>
      </c>
      <c r="P83" s="249">
        <v>0</v>
      </c>
      <c r="Q83" s="249">
        <f>ROUND(E83*P83,2)</f>
        <v>0</v>
      </c>
      <c r="R83" s="249" t="s">
        <v>511</v>
      </c>
      <c r="S83" s="249" t="s">
        <v>240</v>
      </c>
      <c r="T83" s="250" t="s">
        <v>241</v>
      </c>
      <c r="U83" s="224">
        <v>0.221</v>
      </c>
      <c r="V83" s="224">
        <f>ROUND(E83*U83,2)</f>
        <v>4.42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2.5" outlineLevel="1" x14ac:dyDescent="0.2">
      <c r="A84" s="244">
        <v>46</v>
      </c>
      <c r="B84" s="245" t="s">
        <v>1667</v>
      </c>
      <c r="C84" s="258" t="s">
        <v>1668</v>
      </c>
      <c r="D84" s="246" t="s">
        <v>238</v>
      </c>
      <c r="E84" s="247">
        <v>8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49" t="s">
        <v>334</v>
      </c>
      <c r="S84" s="249" t="s">
        <v>240</v>
      </c>
      <c r="T84" s="250" t="s">
        <v>241</v>
      </c>
      <c r="U84" s="224">
        <v>0</v>
      </c>
      <c r="V84" s="224">
        <f>ROUND(E84*U84,2)</f>
        <v>0</v>
      </c>
      <c r="W84" s="224"/>
      <c r="X84" s="224" t="s">
        <v>335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336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45" outlineLevel="1" x14ac:dyDescent="0.2">
      <c r="A85" s="244">
        <v>47</v>
      </c>
      <c r="B85" s="245" t="s">
        <v>1696</v>
      </c>
      <c r="C85" s="258" t="s">
        <v>1697</v>
      </c>
      <c r="D85" s="246" t="s">
        <v>238</v>
      </c>
      <c r="E85" s="247">
        <v>4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49" t="s">
        <v>334</v>
      </c>
      <c r="S85" s="249" t="s">
        <v>240</v>
      </c>
      <c r="T85" s="250" t="s">
        <v>241</v>
      </c>
      <c r="U85" s="224">
        <v>0</v>
      </c>
      <c r="V85" s="224">
        <f>ROUND(E85*U85,2)</f>
        <v>0</v>
      </c>
      <c r="W85" s="224"/>
      <c r="X85" s="224" t="s">
        <v>335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336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33.75" outlineLevel="1" x14ac:dyDescent="0.2">
      <c r="A86" s="244">
        <v>48</v>
      </c>
      <c r="B86" s="245" t="s">
        <v>1625</v>
      </c>
      <c r="C86" s="258" t="s">
        <v>1626</v>
      </c>
      <c r="D86" s="246" t="s">
        <v>238</v>
      </c>
      <c r="E86" s="247">
        <v>0.5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2.3460000000000002E-2</v>
      </c>
      <c r="O86" s="249">
        <f>ROUND(E86*N86,2)</f>
        <v>0.01</v>
      </c>
      <c r="P86" s="249">
        <v>0</v>
      </c>
      <c r="Q86" s="249">
        <f>ROUND(E86*P86,2)</f>
        <v>0</v>
      </c>
      <c r="R86" s="249" t="s">
        <v>334</v>
      </c>
      <c r="S86" s="249" t="s">
        <v>240</v>
      </c>
      <c r="T86" s="250" t="s">
        <v>241</v>
      </c>
      <c r="U86" s="224">
        <v>0</v>
      </c>
      <c r="V86" s="224">
        <f>ROUND(E86*U86,2)</f>
        <v>0</v>
      </c>
      <c r="W86" s="224"/>
      <c r="X86" s="224" t="s">
        <v>335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336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6">
        <v>49</v>
      </c>
      <c r="B87" s="237" t="s">
        <v>512</v>
      </c>
      <c r="C87" s="256" t="s">
        <v>513</v>
      </c>
      <c r="D87" s="238" t="s">
        <v>510</v>
      </c>
      <c r="E87" s="239">
        <v>5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41">
        <v>1E-3</v>
      </c>
      <c r="O87" s="241">
        <f>ROUND(E87*N87,2)</f>
        <v>0.01</v>
      </c>
      <c r="P87" s="241">
        <v>0</v>
      </c>
      <c r="Q87" s="241">
        <f>ROUND(E87*P87,2)</f>
        <v>0</v>
      </c>
      <c r="R87" s="241" t="s">
        <v>334</v>
      </c>
      <c r="S87" s="241" t="s">
        <v>240</v>
      </c>
      <c r="T87" s="242" t="s">
        <v>241</v>
      </c>
      <c r="U87" s="224">
        <v>0</v>
      </c>
      <c r="V87" s="224">
        <f>ROUND(E87*U87,2)</f>
        <v>0</v>
      </c>
      <c r="W87" s="224"/>
      <c r="X87" s="224" t="s">
        <v>335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336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21"/>
      <c r="B88" s="222"/>
      <c r="C88" s="268" t="s">
        <v>1633</v>
      </c>
      <c r="D88" s="266"/>
      <c r="E88" s="267">
        <v>5</v>
      </c>
      <c r="F88" s="224"/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14"/>
      <c r="Z88" s="214"/>
      <c r="AA88" s="214"/>
      <c r="AB88" s="214"/>
      <c r="AC88" s="214"/>
      <c r="AD88" s="214"/>
      <c r="AE88" s="214"/>
      <c r="AF88" s="214"/>
      <c r="AG88" s="214" t="s">
        <v>1188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6">
        <v>50</v>
      </c>
      <c r="B89" s="237" t="s">
        <v>514</v>
      </c>
      <c r="C89" s="256" t="s">
        <v>515</v>
      </c>
      <c r="D89" s="238" t="s">
        <v>313</v>
      </c>
      <c r="E89" s="239">
        <v>1.823E-2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1" t="s">
        <v>511</v>
      </c>
      <c r="S89" s="241" t="s">
        <v>240</v>
      </c>
      <c r="T89" s="242" t="s">
        <v>241</v>
      </c>
      <c r="U89" s="224">
        <v>3.327</v>
      </c>
      <c r="V89" s="224">
        <f>ROUND(E89*U89,2)</f>
        <v>0.06</v>
      </c>
      <c r="W89" s="224"/>
      <c r="X89" s="224" t="s">
        <v>365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366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21"/>
      <c r="B90" s="222"/>
      <c r="C90" s="257" t="s">
        <v>376</v>
      </c>
      <c r="D90" s="243"/>
      <c r="E90" s="243"/>
      <c r="F90" s="243"/>
      <c r="G90" s="243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245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x14ac:dyDescent="0.2">
      <c r="A91" s="230" t="s">
        <v>234</v>
      </c>
      <c r="B91" s="231" t="s">
        <v>182</v>
      </c>
      <c r="C91" s="255" t="s">
        <v>183</v>
      </c>
      <c r="D91" s="232"/>
      <c r="E91" s="233"/>
      <c r="F91" s="234"/>
      <c r="G91" s="234">
        <f>SUMIF(AG92:AG93,"&lt;&gt;NOR",G92:G93)</f>
        <v>0</v>
      </c>
      <c r="H91" s="234"/>
      <c r="I91" s="234">
        <f>SUM(I92:I93)</f>
        <v>0</v>
      </c>
      <c r="J91" s="234"/>
      <c r="K91" s="234">
        <f>SUM(K92:K93)</f>
        <v>0</v>
      </c>
      <c r="L91" s="234"/>
      <c r="M91" s="234">
        <f>SUM(M92:M93)</f>
        <v>0</v>
      </c>
      <c r="N91" s="234"/>
      <c r="O91" s="234">
        <f>SUM(O92:O93)</f>
        <v>0</v>
      </c>
      <c r="P91" s="234"/>
      <c r="Q91" s="234">
        <f>SUM(Q92:Q93)</f>
        <v>0</v>
      </c>
      <c r="R91" s="234"/>
      <c r="S91" s="234"/>
      <c r="T91" s="235"/>
      <c r="U91" s="229"/>
      <c r="V91" s="229">
        <f>SUM(V92:V93)</f>
        <v>1.57</v>
      </c>
      <c r="W91" s="229"/>
      <c r="X91" s="229"/>
      <c r="AG91" t="s">
        <v>235</v>
      </c>
    </row>
    <row r="92" spans="1:60" ht="22.5" outlineLevel="1" x14ac:dyDescent="0.2">
      <c r="A92" s="236">
        <v>51</v>
      </c>
      <c r="B92" s="237" t="s">
        <v>856</v>
      </c>
      <c r="C92" s="256" t="s">
        <v>857</v>
      </c>
      <c r="D92" s="238" t="s">
        <v>260</v>
      </c>
      <c r="E92" s="239">
        <v>18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21</v>
      </c>
      <c r="M92" s="241">
        <f>G92*(1+L92/100)</f>
        <v>0</v>
      </c>
      <c r="N92" s="241">
        <v>6.9999999999999994E-5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391</v>
      </c>
      <c r="S92" s="241" t="s">
        <v>240</v>
      </c>
      <c r="T92" s="242" t="s">
        <v>241</v>
      </c>
      <c r="U92" s="224">
        <v>8.6999999999999994E-2</v>
      </c>
      <c r="V92" s="224">
        <f>ROUND(E92*U92,2)</f>
        <v>1.57</v>
      </c>
      <c r="W92" s="224"/>
      <c r="X92" s="224" t="s">
        <v>242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243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21"/>
      <c r="B93" s="222"/>
      <c r="C93" s="257" t="s">
        <v>518</v>
      </c>
      <c r="D93" s="243"/>
      <c r="E93" s="243"/>
      <c r="F93" s="243"/>
      <c r="G93" s="243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245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3"/>
      <c r="B94" s="4"/>
      <c r="C94" s="261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E94">
        <v>15</v>
      </c>
      <c r="AF94">
        <v>21</v>
      </c>
      <c r="AG94" t="s">
        <v>221</v>
      </c>
    </row>
    <row r="95" spans="1:60" x14ac:dyDescent="0.2">
      <c r="A95" s="217"/>
      <c r="B95" s="218" t="s">
        <v>29</v>
      </c>
      <c r="C95" s="262"/>
      <c r="D95" s="219"/>
      <c r="E95" s="220"/>
      <c r="F95" s="220"/>
      <c r="G95" s="254">
        <f>G8+G23+G30+G37+G53+G71+G81+G91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E95">
        <f>SUMIF(L7:L93,AE94,G7:G93)</f>
        <v>0</v>
      </c>
      <c r="AF95">
        <f>SUMIF(L7:L93,AF94,G7:G93)</f>
        <v>0</v>
      </c>
      <c r="AG95" t="s">
        <v>406</v>
      </c>
    </row>
    <row r="96" spans="1:60" x14ac:dyDescent="0.2">
      <c r="C96" s="263"/>
      <c r="D96" s="10"/>
      <c r="AG96" t="s">
        <v>407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iybFAWqpjm+23q8yDW5f7kbE5fBMG9YfBOGS/g2NwsSDSc7yHJWezpHcbObHfMM4+CkX0KpDMqmq5yRQw7krQ==" saltValue="rSce0YlUIqwkIanFrrmBEg==" spinCount="100000" sheet="1"/>
  <mergeCells count="26">
    <mergeCell ref="C90:G90"/>
    <mergeCell ref="C93:G93"/>
    <mergeCell ref="C49:G49"/>
    <mergeCell ref="C55:G55"/>
    <mergeCell ref="C61:G61"/>
    <mergeCell ref="C62:G62"/>
    <mergeCell ref="C64:G64"/>
    <mergeCell ref="C66:G66"/>
    <mergeCell ref="C42:G42"/>
    <mergeCell ref="C43:G43"/>
    <mergeCell ref="C44:G44"/>
    <mergeCell ref="C45:G45"/>
    <mergeCell ref="C46:G46"/>
    <mergeCell ref="C48:G48"/>
    <mergeCell ref="C14:G14"/>
    <mergeCell ref="C17:G17"/>
    <mergeCell ref="C19:G19"/>
    <mergeCell ref="C22:G22"/>
    <mergeCell ref="C36:G36"/>
    <mergeCell ref="C41:G4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420F-4F25-4632-ACA7-332115FB65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85</v>
      </c>
      <c r="C4" s="206" t="s">
        <v>86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140</v>
      </c>
      <c r="C8" s="255" t="s">
        <v>141</v>
      </c>
      <c r="D8" s="232"/>
      <c r="E8" s="233"/>
      <c r="F8" s="234"/>
      <c r="G8" s="234">
        <f>SUMIF(AG9:AG17,"&lt;&gt;NOR",G9:G17)</f>
        <v>0</v>
      </c>
      <c r="H8" s="234"/>
      <c r="I8" s="234">
        <f>SUM(I9:I17)</f>
        <v>0</v>
      </c>
      <c r="J8" s="234"/>
      <c r="K8" s="234">
        <f>SUM(K9:K17)</f>
        <v>0</v>
      </c>
      <c r="L8" s="234"/>
      <c r="M8" s="234">
        <f>SUM(M9:M17)</f>
        <v>0</v>
      </c>
      <c r="N8" s="234"/>
      <c r="O8" s="234">
        <f>SUM(O9:O17)</f>
        <v>0.26</v>
      </c>
      <c r="P8" s="234"/>
      <c r="Q8" s="234">
        <f>SUM(Q9:Q17)</f>
        <v>0.18</v>
      </c>
      <c r="R8" s="234"/>
      <c r="S8" s="234"/>
      <c r="T8" s="235"/>
      <c r="U8" s="229"/>
      <c r="V8" s="229">
        <f>SUM(V9:V17)</f>
        <v>16</v>
      </c>
      <c r="W8" s="229"/>
      <c r="X8" s="229"/>
      <c r="AG8" t="s">
        <v>235</v>
      </c>
    </row>
    <row r="9" spans="1:60" ht="22.5" outlineLevel="1" x14ac:dyDescent="0.2">
      <c r="A9" s="236">
        <v>1</v>
      </c>
      <c r="B9" s="237" t="s">
        <v>1699</v>
      </c>
      <c r="C9" s="256" t="s">
        <v>1700</v>
      </c>
      <c r="D9" s="238" t="s">
        <v>238</v>
      </c>
      <c r="E9" s="239">
        <v>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41">
        <v>4.5420000000000002E-2</v>
      </c>
      <c r="O9" s="241">
        <f>ROUND(E9*N9,2)</f>
        <v>0.09</v>
      </c>
      <c r="P9" s="241">
        <v>0</v>
      </c>
      <c r="Q9" s="241">
        <f>ROUND(E9*P9,2)</f>
        <v>0</v>
      </c>
      <c r="R9" s="241" t="s">
        <v>239</v>
      </c>
      <c r="S9" s="241" t="s">
        <v>240</v>
      </c>
      <c r="T9" s="242" t="s">
        <v>241</v>
      </c>
      <c r="U9" s="224">
        <v>0.23374</v>
      </c>
      <c r="V9" s="224">
        <f>ROUND(E9*U9,2)</f>
        <v>0.47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243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21"/>
      <c r="B10" s="222"/>
      <c r="C10" s="257" t="s">
        <v>244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245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6">
        <v>2</v>
      </c>
      <c r="B11" s="237" t="s">
        <v>1640</v>
      </c>
      <c r="C11" s="256" t="s">
        <v>1641</v>
      </c>
      <c r="D11" s="238" t="s">
        <v>238</v>
      </c>
      <c r="E11" s="239">
        <v>4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41">
        <v>3.2000000000000002E-3</v>
      </c>
      <c r="O11" s="241">
        <f>ROUND(E11*N11,2)</f>
        <v>0.01</v>
      </c>
      <c r="P11" s="241">
        <v>0</v>
      </c>
      <c r="Q11" s="241">
        <f>ROUND(E11*P11,2)</f>
        <v>0</v>
      </c>
      <c r="R11" s="241" t="s">
        <v>239</v>
      </c>
      <c r="S11" s="241" t="s">
        <v>240</v>
      </c>
      <c r="T11" s="242" t="s">
        <v>241</v>
      </c>
      <c r="U11" s="224">
        <v>0.22498000000000001</v>
      </c>
      <c r="V11" s="224">
        <f>ROUND(E11*U11,2)</f>
        <v>0.9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243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21"/>
      <c r="B12" s="222"/>
      <c r="C12" s="257" t="s">
        <v>269</v>
      </c>
      <c r="D12" s="243"/>
      <c r="E12" s="243"/>
      <c r="F12" s="243"/>
      <c r="G12" s="243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245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51" t="str">
        <f>C12</f>
        <v>jakoukoliv maltou, z pomocného pracovního lešení o výšce podlahy do 1900 mm a pro zatížení do 1,5 kPa,</v>
      </c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3</v>
      </c>
      <c r="B13" s="245" t="s">
        <v>1645</v>
      </c>
      <c r="C13" s="258" t="s">
        <v>550</v>
      </c>
      <c r="D13" s="246" t="s">
        <v>476</v>
      </c>
      <c r="E13" s="247">
        <v>8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/>
      <c r="S13" s="249" t="s">
        <v>361</v>
      </c>
      <c r="T13" s="250" t="s">
        <v>484</v>
      </c>
      <c r="U13" s="224">
        <v>1</v>
      </c>
      <c r="V13" s="224">
        <f>ROUND(E13*U13,2)</f>
        <v>8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243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6">
        <v>4</v>
      </c>
      <c r="B14" s="237" t="s">
        <v>1701</v>
      </c>
      <c r="C14" s="256" t="s">
        <v>1702</v>
      </c>
      <c r="D14" s="238" t="s">
        <v>248</v>
      </c>
      <c r="E14" s="239">
        <v>10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21</v>
      </c>
      <c r="M14" s="241">
        <f>G14*(1+L14/100)</f>
        <v>0</v>
      </c>
      <c r="N14" s="241">
        <v>1.5959999999999998E-2</v>
      </c>
      <c r="O14" s="241">
        <f>ROUND(E14*N14,2)</f>
        <v>0.16</v>
      </c>
      <c r="P14" s="241">
        <v>0.01</v>
      </c>
      <c r="Q14" s="241">
        <f>ROUND(E14*P14,2)</f>
        <v>0.1</v>
      </c>
      <c r="R14" s="241" t="s">
        <v>261</v>
      </c>
      <c r="S14" s="241" t="s">
        <v>240</v>
      </c>
      <c r="T14" s="242" t="s">
        <v>241</v>
      </c>
      <c r="U14" s="224">
        <v>0.61817</v>
      </c>
      <c r="V14" s="224">
        <f>ROUND(E14*U14,2)</f>
        <v>6.18</v>
      </c>
      <c r="W14" s="224"/>
      <c r="X14" s="224" t="s">
        <v>262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263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21"/>
      <c r="B15" s="222"/>
      <c r="C15" s="257" t="s">
        <v>1648</v>
      </c>
      <c r="D15" s="243"/>
      <c r="E15" s="243"/>
      <c r="F15" s="243"/>
      <c r="G15" s="243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245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51" t="str">
        <f>C15</f>
        <v>otlučení vnitřních omítek stěn, oprava omítek stěn ve stejném rozsahu jako otlučení, pačokování celého povrchu jednonásobné s broušením a přesádrováním, malba klihová dvojnásobná jednobarevná s obroušením v místnostech výšky do 3,8 m.</v>
      </c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6">
        <v>5</v>
      </c>
      <c r="B16" s="237" t="s">
        <v>1703</v>
      </c>
      <c r="C16" s="256" t="s">
        <v>1704</v>
      </c>
      <c r="D16" s="238" t="s">
        <v>248</v>
      </c>
      <c r="E16" s="239">
        <v>0.15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41">
        <v>5.5000000000000003E-4</v>
      </c>
      <c r="O16" s="241">
        <f>ROUND(E16*N16,2)</f>
        <v>0</v>
      </c>
      <c r="P16" s="241">
        <v>0.54</v>
      </c>
      <c r="Q16" s="241">
        <f>ROUND(E16*P16,2)</f>
        <v>0.08</v>
      </c>
      <c r="R16" s="241" t="s">
        <v>261</v>
      </c>
      <c r="S16" s="241" t="s">
        <v>240</v>
      </c>
      <c r="T16" s="242" t="s">
        <v>241</v>
      </c>
      <c r="U16" s="224">
        <v>3.0087000000000002</v>
      </c>
      <c r="V16" s="224">
        <f>ROUND(E16*U16,2)</f>
        <v>0.45</v>
      </c>
      <c r="W16" s="224"/>
      <c r="X16" s="224" t="s">
        <v>262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263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2.5" outlineLevel="1" x14ac:dyDescent="0.2">
      <c r="A17" s="221"/>
      <c r="B17" s="222"/>
      <c r="C17" s="257" t="s">
        <v>1655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245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51" t="str">
        <f>C17</f>
        <v>základovém nebo nadzákladovém  na jakoukoliv maltu vápennou nebo vápenocementovou. Svislá a vodorovná doprava suti, odvoz do 10 km.</v>
      </c>
      <c r="BB17" s="214"/>
      <c r="BC17" s="214"/>
      <c r="BD17" s="214"/>
      <c r="BE17" s="214"/>
      <c r="BF17" s="214"/>
      <c r="BG17" s="214"/>
      <c r="BH17" s="214"/>
    </row>
    <row r="18" spans="1:60" x14ac:dyDescent="0.2">
      <c r="A18" s="230" t="s">
        <v>234</v>
      </c>
      <c r="B18" s="231" t="s">
        <v>150</v>
      </c>
      <c r="C18" s="255" t="s">
        <v>151</v>
      </c>
      <c r="D18" s="232"/>
      <c r="E18" s="233"/>
      <c r="F18" s="234"/>
      <c r="G18" s="234">
        <f>SUMIF(AG19:AG24,"&lt;&gt;NOR",G19:G24)</f>
        <v>0</v>
      </c>
      <c r="H18" s="234"/>
      <c r="I18" s="234">
        <f>SUM(I19:I24)</f>
        <v>0</v>
      </c>
      <c r="J18" s="234"/>
      <c r="K18" s="234">
        <f>SUM(K19:K24)</f>
        <v>0</v>
      </c>
      <c r="L18" s="234"/>
      <c r="M18" s="234">
        <f>SUM(M19:M24)</f>
        <v>0</v>
      </c>
      <c r="N18" s="234"/>
      <c r="O18" s="234">
        <f>SUM(O19:O24)</f>
        <v>0</v>
      </c>
      <c r="P18" s="234"/>
      <c r="Q18" s="234">
        <f>SUM(Q19:Q24)</f>
        <v>0</v>
      </c>
      <c r="R18" s="234"/>
      <c r="S18" s="234"/>
      <c r="T18" s="235"/>
      <c r="U18" s="229"/>
      <c r="V18" s="229">
        <f>SUM(V19:V24)</f>
        <v>88</v>
      </c>
      <c r="W18" s="229"/>
      <c r="X18" s="229"/>
      <c r="AG18" t="s">
        <v>235</v>
      </c>
    </row>
    <row r="19" spans="1:60" outlineLevel="1" x14ac:dyDescent="0.2">
      <c r="A19" s="244">
        <v>6</v>
      </c>
      <c r="B19" s="245" t="s">
        <v>576</v>
      </c>
      <c r="C19" s="258" t="s">
        <v>1543</v>
      </c>
      <c r="D19" s="246" t="s">
        <v>568</v>
      </c>
      <c r="E19" s="247">
        <v>16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240</v>
      </c>
      <c r="T19" s="250" t="s">
        <v>362</v>
      </c>
      <c r="U19" s="224">
        <v>1</v>
      </c>
      <c r="V19" s="224">
        <f>ROUND(E19*U19,2)</f>
        <v>16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243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7</v>
      </c>
      <c r="B20" s="245" t="s">
        <v>1544</v>
      </c>
      <c r="C20" s="258" t="s">
        <v>1545</v>
      </c>
      <c r="D20" s="246" t="s">
        <v>476</v>
      </c>
      <c r="E20" s="247">
        <v>24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240</v>
      </c>
      <c r="T20" s="250" t="s">
        <v>241</v>
      </c>
      <c r="U20" s="224">
        <v>1</v>
      </c>
      <c r="V20" s="224">
        <f>ROUND(E20*U20,2)</f>
        <v>24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243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8</v>
      </c>
      <c r="B21" s="245" t="s">
        <v>555</v>
      </c>
      <c r="C21" s="258" t="s">
        <v>1546</v>
      </c>
      <c r="D21" s="246" t="s">
        <v>530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243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9</v>
      </c>
      <c r="B22" s="245" t="s">
        <v>557</v>
      </c>
      <c r="C22" s="258" t="s">
        <v>538</v>
      </c>
      <c r="D22" s="246" t="s">
        <v>530</v>
      </c>
      <c r="E22" s="247">
        <v>1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242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243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6">
        <v>10</v>
      </c>
      <c r="B23" s="237" t="s">
        <v>1547</v>
      </c>
      <c r="C23" s="256" t="s">
        <v>1548</v>
      </c>
      <c r="D23" s="238" t="s">
        <v>568</v>
      </c>
      <c r="E23" s="239">
        <v>48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0</v>
      </c>
      <c r="O23" s="241">
        <f>ROUND(E23*N23,2)</f>
        <v>0</v>
      </c>
      <c r="P23" s="241">
        <v>0</v>
      </c>
      <c r="Q23" s="241">
        <f>ROUND(E23*P23,2)</f>
        <v>0</v>
      </c>
      <c r="R23" s="241"/>
      <c r="S23" s="241" t="s">
        <v>361</v>
      </c>
      <c r="T23" s="242" t="s">
        <v>362</v>
      </c>
      <c r="U23" s="224">
        <v>1</v>
      </c>
      <c r="V23" s="224">
        <f>ROUND(E23*U23,2)</f>
        <v>48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243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21"/>
      <c r="B24" s="222"/>
      <c r="C24" s="268" t="s">
        <v>1549</v>
      </c>
      <c r="D24" s="266"/>
      <c r="E24" s="267">
        <v>48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1188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x14ac:dyDescent="0.2">
      <c r="A25" s="230" t="s">
        <v>234</v>
      </c>
      <c r="B25" s="231" t="s">
        <v>156</v>
      </c>
      <c r="C25" s="255" t="s">
        <v>157</v>
      </c>
      <c r="D25" s="232"/>
      <c r="E25" s="233"/>
      <c r="F25" s="234"/>
      <c r="G25" s="234">
        <f>SUMIF(AG26:AG34,"&lt;&gt;NOR",G26:G34)</f>
        <v>0</v>
      </c>
      <c r="H25" s="234"/>
      <c r="I25" s="234">
        <f>SUM(I26:I34)</f>
        <v>0</v>
      </c>
      <c r="J25" s="234"/>
      <c r="K25" s="234">
        <f>SUM(K26:K34)</f>
        <v>0</v>
      </c>
      <c r="L25" s="234"/>
      <c r="M25" s="234">
        <f>SUM(M26:M34)</f>
        <v>0</v>
      </c>
      <c r="N25" s="234"/>
      <c r="O25" s="234">
        <f>SUM(O26:O34)</f>
        <v>0.38</v>
      </c>
      <c r="P25" s="234"/>
      <c r="Q25" s="234">
        <f>SUM(Q26:Q34)</f>
        <v>0</v>
      </c>
      <c r="R25" s="234"/>
      <c r="S25" s="234"/>
      <c r="T25" s="235"/>
      <c r="U25" s="229"/>
      <c r="V25" s="229">
        <f>SUM(V26:V34)</f>
        <v>25.659999999999997</v>
      </c>
      <c r="W25" s="229"/>
      <c r="X25" s="229"/>
      <c r="AG25" t="s">
        <v>235</v>
      </c>
    </row>
    <row r="26" spans="1:60" ht="22.5" outlineLevel="1" x14ac:dyDescent="0.2">
      <c r="A26" s="244">
        <v>11</v>
      </c>
      <c r="B26" s="245" t="s">
        <v>1550</v>
      </c>
      <c r="C26" s="258" t="s">
        <v>1551</v>
      </c>
      <c r="D26" s="246" t="s">
        <v>260</v>
      </c>
      <c r="E26" s="247">
        <v>33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 t="s">
        <v>410</v>
      </c>
      <c r="S26" s="249" t="s">
        <v>240</v>
      </c>
      <c r="T26" s="250" t="s">
        <v>241</v>
      </c>
      <c r="U26" s="224">
        <v>0.188</v>
      </c>
      <c r="V26" s="224">
        <f>ROUND(E26*U26,2)</f>
        <v>6.2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243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44">
        <v>12</v>
      </c>
      <c r="B27" s="245" t="s">
        <v>624</v>
      </c>
      <c r="C27" s="258" t="s">
        <v>625</v>
      </c>
      <c r="D27" s="246" t="s">
        <v>260</v>
      </c>
      <c r="E27" s="247">
        <v>62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 t="s">
        <v>410</v>
      </c>
      <c r="S27" s="249" t="s">
        <v>240</v>
      </c>
      <c r="T27" s="250" t="s">
        <v>241</v>
      </c>
      <c r="U27" s="224">
        <v>0.217</v>
      </c>
      <c r="V27" s="224">
        <f>ROUND(E27*U27,2)</f>
        <v>13.45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243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4">
        <v>13</v>
      </c>
      <c r="B28" s="245" t="s">
        <v>1552</v>
      </c>
      <c r="C28" s="258" t="s">
        <v>1553</v>
      </c>
      <c r="D28" s="246" t="s">
        <v>238</v>
      </c>
      <c r="E28" s="247">
        <v>12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 t="s">
        <v>410</v>
      </c>
      <c r="S28" s="249" t="s">
        <v>240</v>
      </c>
      <c r="T28" s="250" t="s">
        <v>241</v>
      </c>
      <c r="U28" s="224">
        <v>0.20399999999999999</v>
      </c>
      <c r="V28" s="224">
        <f>ROUND(E28*U28,2)</f>
        <v>2.4500000000000002</v>
      </c>
      <c r="W28" s="224"/>
      <c r="X28" s="224" t="s">
        <v>242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243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44">
        <v>14</v>
      </c>
      <c r="B29" s="245" t="s">
        <v>626</v>
      </c>
      <c r="C29" s="258" t="s">
        <v>627</v>
      </c>
      <c r="D29" s="246" t="s">
        <v>238</v>
      </c>
      <c r="E29" s="247">
        <v>12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 t="s">
        <v>410</v>
      </c>
      <c r="S29" s="249" t="s">
        <v>240</v>
      </c>
      <c r="T29" s="250" t="s">
        <v>241</v>
      </c>
      <c r="U29" s="224">
        <v>0.24199999999999999</v>
      </c>
      <c r="V29" s="224">
        <f>ROUND(E29*U29,2)</f>
        <v>2.9</v>
      </c>
      <c r="W29" s="224"/>
      <c r="X29" s="224" t="s">
        <v>242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243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22.5" outlineLevel="1" x14ac:dyDescent="0.2">
      <c r="A30" s="244">
        <v>15</v>
      </c>
      <c r="B30" s="245" t="s">
        <v>628</v>
      </c>
      <c r="C30" s="258" t="s">
        <v>629</v>
      </c>
      <c r="D30" s="246" t="s">
        <v>238</v>
      </c>
      <c r="E30" s="247">
        <v>10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 t="s">
        <v>334</v>
      </c>
      <c r="S30" s="249" t="s">
        <v>240</v>
      </c>
      <c r="T30" s="250" t="s">
        <v>241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336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33.75" outlineLevel="1" x14ac:dyDescent="0.2">
      <c r="A31" s="244">
        <v>16</v>
      </c>
      <c r="B31" s="245" t="s">
        <v>1676</v>
      </c>
      <c r="C31" s="258" t="s">
        <v>1677</v>
      </c>
      <c r="D31" s="246" t="s">
        <v>260</v>
      </c>
      <c r="E31" s="247">
        <v>33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2.3999999999999998E-3</v>
      </c>
      <c r="O31" s="249">
        <f>ROUND(E31*N31,2)</f>
        <v>0.08</v>
      </c>
      <c r="P31" s="249">
        <v>0</v>
      </c>
      <c r="Q31" s="249">
        <f>ROUND(E31*P31,2)</f>
        <v>0</v>
      </c>
      <c r="R31" s="249" t="s">
        <v>334</v>
      </c>
      <c r="S31" s="249" t="s">
        <v>240</v>
      </c>
      <c r="T31" s="250" t="s">
        <v>241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336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33.75" outlineLevel="1" x14ac:dyDescent="0.2">
      <c r="A32" s="244">
        <v>17</v>
      </c>
      <c r="B32" s="245" t="s">
        <v>636</v>
      </c>
      <c r="C32" s="258" t="s">
        <v>637</v>
      </c>
      <c r="D32" s="246" t="s">
        <v>260</v>
      </c>
      <c r="E32" s="247">
        <v>62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4.8599999999999997E-3</v>
      </c>
      <c r="O32" s="249">
        <f>ROUND(E32*N32,2)</f>
        <v>0.3</v>
      </c>
      <c r="P32" s="249">
        <v>0</v>
      </c>
      <c r="Q32" s="249">
        <f>ROUND(E32*P32,2)</f>
        <v>0</v>
      </c>
      <c r="R32" s="249" t="s">
        <v>334</v>
      </c>
      <c r="S32" s="249" t="s">
        <v>240</v>
      </c>
      <c r="T32" s="250" t="s">
        <v>241</v>
      </c>
      <c r="U32" s="224">
        <v>0</v>
      </c>
      <c r="V32" s="224">
        <f>ROUND(E32*U32,2)</f>
        <v>0</v>
      </c>
      <c r="W32" s="224"/>
      <c r="X32" s="224" t="s">
        <v>335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336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6">
        <v>18</v>
      </c>
      <c r="B33" s="237" t="s">
        <v>640</v>
      </c>
      <c r="C33" s="256" t="s">
        <v>641</v>
      </c>
      <c r="D33" s="238" t="s">
        <v>313</v>
      </c>
      <c r="E33" s="239">
        <v>0.38052000000000002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41">
        <v>0</v>
      </c>
      <c r="O33" s="241">
        <f>ROUND(E33*N33,2)</f>
        <v>0</v>
      </c>
      <c r="P33" s="241">
        <v>0</v>
      </c>
      <c r="Q33" s="241">
        <f>ROUND(E33*P33,2)</f>
        <v>0</v>
      </c>
      <c r="R33" s="241" t="s">
        <v>584</v>
      </c>
      <c r="S33" s="241" t="s">
        <v>240</v>
      </c>
      <c r="T33" s="242" t="s">
        <v>241</v>
      </c>
      <c r="U33" s="224">
        <v>1.74</v>
      </c>
      <c r="V33" s="224">
        <f>ROUND(E33*U33,2)</f>
        <v>0.66</v>
      </c>
      <c r="W33" s="224"/>
      <c r="X33" s="224" t="s">
        <v>365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366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21"/>
      <c r="B34" s="222"/>
      <c r="C34" s="257" t="s">
        <v>376</v>
      </c>
      <c r="D34" s="243"/>
      <c r="E34" s="243"/>
      <c r="F34" s="243"/>
      <c r="G34" s="24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245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x14ac:dyDescent="0.2">
      <c r="A35" s="230" t="s">
        <v>234</v>
      </c>
      <c r="B35" s="231" t="s">
        <v>168</v>
      </c>
      <c r="C35" s="255" t="s">
        <v>169</v>
      </c>
      <c r="D35" s="232"/>
      <c r="E35" s="233"/>
      <c r="F35" s="234"/>
      <c r="G35" s="234">
        <f>SUMIF(AG36:AG50,"&lt;&gt;NOR",G36:G50)</f>
        <v>0</v>
      </c>
      <c r="H35" s="234"/>
      <c r="I35" s="234">
        <f>SUM(I36:I50)</f>
        <v>0</v>
      </c>
      <c r="J35" s="234"/>
      <c r="K35" s="234">
        <f>SUM(K36:K50)</f>
        <v>0</v>
      </c>
      <c r="L35" s="234"/>
      <c r="M35" s="234">
        <f>SUM(M36:M50)</f>
        <v>0</v>
      </c>
      <c r="N35" s="234"/>
      <c r="O35" s="234">
        <f>SUM(O36:O50)</f>
        <v>0.31</v>
      </c>
      <c r="P35" s="234"/>
      <c r="Q35" s="234">
        <f>SUM(Q36:Q50)</f>
        <v>0</v>
      </c>
      <c r="R35" s="234"/>
      <c r="S35" s="234"/>
      <c r="T35" s="235"/>
      <c r="U35" s="229"/>
      <c r="V35" s="229">
        <f>SUM(V36:V50)</f>
        <v>8.4700000000000006</v>
      </c>
      <c r="W35" s="229"/>
      <c r="X35" s="229"/>
      <c r="AG35" t="s">
        <v>235</v>
      </c>
    </row>
    <row r="36" spans="1:60" ht="22.5" outlineLevel="1" x14ac:dyDescent="0.2">
      <c r="A36" s="244">
        <v>19</v>
      </c>
      <c r="B36" s="245" t="s">
        <v>1656</v>
      </c>
      <c r="C36" s="258" t="s">
        <v>1657</v>
      </c>
      <c r="D36" s="246" t="s">
        <v>442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1.085E-2</v>
      </c>
      <c r="O36" s="249">
        <f>ROUND(E36*N36,2)</f>
        <v>0.01</v>
      </c>
      <c r="P36" s="249">
        <v>0</v>
      </c>
      <c r="Q36" s="249">
        <f>ROUND(E36*P36,2)</f>
        <v>0</v>
      </c>
      <c r="R36" s="249" t="s">
        <v>473</v>
      </c>
      <c r="S36" s="249" t="s">
        <v>240</v>
      </c>
      <c r="T36" s="250" t="s">
        <v>241</v>
      </c>
      <c r="U36" s="224">
        <v>5.2370000000000001</v>
      </c>
      <c r="V36" s="224">
        <f>ROUND(E36*U36,2)</f>
        <v>5.24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243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ht="22.5" outlineLevel="1" x14ac:dyDescent="0.2">
      <c r="A37" s="244">
        <v>20</v>
      </c>
      <c r="B37" s="245" t="s">
        <v>1585</v>
      </c>
      <c r="C37" s="258" t="s">
        <v>1586</v>
      </c>
      <c r="D37" s="246" t="s">
        <v>442</v>
      </c>
      <c r="E37" s="247">
        <v>1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2.3999999999999998E-3</v>
      </c>
      <c r="O37" s="249">
        <f>ROUND(E37*N37,2)</f>
        <v>0</v>
      </c>
      <c r="P37" s="249">
        <v>0</v>
      </c>
      <c r="Q37" s="249">
        <f>ROUND(E37*P37,2)</f>
        <v>0</v>
      </c>
      <c r="R37" s="249" t="s">
        <v>473</v>
      </c>
      <c r="S37" s="249" t="s">
        <v>240</v>
      </c>
      <c r="T37" s="250" t="s">
        <v>241</v>
      </c>
      <c r="U37" s="224">
        <v>1.8089999999999999</v>
      </c>
      <c r="V37" s="224">
        <f>ROUND(E37*U37,2)</f>
        <v>1.81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243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6">
        <v>21</v>
      </c>
      <c r="B38" s="237" t="s">
        <v>1705</v>
      </c>
      <c r="C38" s="256" t="s">
        <v>1706</v>
      </c>
      <c r="D38" s="238" t="s">
        <v>238</v>
      </c>
      <c r="E38" s="239">
        <v>1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41">
        <v>0.3</v>
      </c>
      <c r="O38" s="241">
        <f>ROUND(E38*N38,2)</f>
        <v>0.3</v>
      </c>
      <c r="P38" s="241">
        <v>0</v>
      </c>
      <c r="Q38" s="241">
        <f>ROUND(E38*P38,2)</f>
        <v>0</v>
      </c>
      <c r="R38" s="241"/>
      <c r="S38" s="241" t="s">
        <v>361</v>
      </c>
      <c r="T38" s="242" t="s">
        <v>362</v>
      </c>
      <c r="U38" s="224">
        <v>0</v>
      </c>
      <c r="V38" s="224">
        <f>ROUND(E38*U38,2)</f>
        <v>0</v>
      </c>
      <c r="W38" s="224"/>
      <c r="X38" s="224" t="s">
        <v>335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336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21"/>
      <c r="B39" s="222"/>
      <c r="C39" s="260" t="s">
        <v>1634</v>
      </c>
      <c r="D39" s="253"/>
      <c r="E39" s="253"/>
      <c r="F39" s="253"/>
      <c r="G39" s="253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294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21"/>
      <c r="B40" s="222"/>
      <c r="C40" s="259" t="s">
        <v>1670</v>
      </c>
      <c r="D40" s="252"/>
      <c r="E40" s="252"/>
      <c r="F40" s="252"/>
      <c r="G40" s="252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294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21"/>
      <c r="B41" s="222"/>
      <c r="C41" s="259" t="s">
        <v>1660</v>
      </c>
      <c r="D41" s="252"/>
      <c r="E41" s="252"/>
      <c r="F41" s="252"/>
      <c r="G41" s="252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14"/>
      <c r="Z41" s="214"/>
      <c r="AA41" s="214"/>
      <c r="AB41" s="214"/>
      <c r="AC41" s="214"/>
      <c r="AD41" s="214"/>
      <c r="AE41" s="214"/>
      <c r="AF41" s="214"/>
      <c r="AG41" s="214" t="s">
        <v>294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21"/>
      <c r="B42" s="222"/>
      <c r="C42" s="259" t="s">
        <v>1636</v>
      </c>
      <c r="D42" s="252"/>
      <c r="E42" s="252"/>
      <c r="F42" s="252"/>
      <c r="G42" s="252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294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21"/>
      <c r="B43" s="222"/>
      <c r="C43" s="259" t="s">
        <v>1637</v>
      </c>
      <c r="D43" s="252"/>
      <c r="E43" s="252"/>
      <c r="F43" s="252"/>
      <c r="G43" s="25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294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21"/>
      <c r="B44" s="222"/>
      <c r="C44" s="259" t="s">
        <v>1707</v>
      </c>
      <c r="D44" s="252"/>
      <c r="E44" s="252"/>
      <c r="F44" s="252"/>
      <c r="G44" s="252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294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21"/>
      <c r="B45" s="222"/>
      <c r="C45" s="271" t="s">
        <v>1661</v>
      </c>
      <c r="D45" s="226"/>
      <c r="E45" s="227"/>
      <c r="F45" s="228"/>
      <c r="G45" s="228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294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21"/>
      <c r="B46" s="222"/>
      <c r="C46" s="259" t="s">
        <v>1597</v>
      </c>
      <c r="D46" s="252"/>
      <c r="E46" s="252"/>
      <c r="F46" s="252"/>
      <c r="G46" s="252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294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21"/>
      <c r="B47" s="222"/>
      <c r="C47" s="259" t="s">
        <v>1598</v>
      </c>
      <c r="D47" s="252"/>
      <c r="E47" s="252"/>
      <c r="F47" s="252"/>
      <c r="G47" s="252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294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21"/>
      <c r="B48" s="222"/>
      <c r="C48" s="268" t="s">
        <v>1708</v>
      </c>
      <c r="D48" s="266"/>
      <c r="E48" s="267">
        <v>1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1188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44">
        <v>22</v>
      </c>
      <c r="B49" s="245" t="s">
        <v>1601</v>
      </c>
      <c r="C49" s="258" t="s">
        <v>731</v>
      </c>
      <c r="D49" s="246" t="s">
        <v>313</v>
      </c>
      <c r="E49" s="247">
        <v>0.31324999999999997</v>
      </c>
      <c r="F49" s="248"/>
      <c r="G49" s="249">
        <f>ROUND(E49*F49,2)</f>
        <v>0</v>
      </c>
      <c r="H49" s="248"/>
      <c r="I49" s="249">
        <f>ROUND(E49*H49,2)</f>
        <v>0</v>
      </c>
      <c r="J49" s="248"/>
      <c r="K49" s="249">
        <f>ROUND(E49*J49,2)</f>
        <v>0</v>
      </c>
      <c r="L49" s="249">
        <v>21</v>
      </c>
      <c r="M49" s="249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49" t="s">
        <v>473</v>
      </c>
      <c r="S49" s="249" t="s">
        <v>240</v>
      </c>
      <c r="T49" s="250" t="s">
        <v>241</v>
      </c>
      <c r="U49" s="224">
        <v>4.0430000000000001</v>
      </c>
      <c r="V49" s="224">
        <f>ROUND(E49*U49,2)</f>
        <v>1.27</v>
      </c>
      <c r="W49" s="224"/>
      <c r="X49" s="224" t="s">
        <v>365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366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ht="33.75" outlineLevel="1" x14ac:dyDescent="0.2">
      <c r="A50" s="244">
        <v>23</v>
      </c>
      <c r="B50" s="245" t="s">
        <v>1602</v>
      </c>
      <c r="C50" s="258" t="s">
        <v>1603</v>
      </c>
      <c r="D50" s="246" t="s">
        <v>313</v>
      </c>
      <c r="E50" s="247">
        <v>0.31324999999999997</v>
      </c>
      <c r="F50" s="248"/>
      <c r="G50" s="249">
        <f>ROUND(E50*F50,2)</f>
        <v>0</v>
      </c>
      <c r="H50" s="248"/>
      <c r="I50" s="249">
        <f>ROUND(E50*H50,2)</f>
        <v>0</v>
      </c>
      <c r="J50" s="248"/>
      <c r="K50" s="249">
        <f>ROUND(E50*J50,2)</f>
        <v>0</v>
      </c>
      <c r="L50" s="249">
        <v>21</v>
      </c>
      <c r="M50" s="249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49" t="s">
        <v>473</v>
      </c>
      <c r="S50" s="249" t="s">
        <v>240</v>
      </c>
      <c r="T50" s="250" t="s">
        <v>241</v>
      </c>
      <c r="U50" s="224">
        <v>0.48899999999999999</v>
      </c>
      <c r="V50" s="224">
        <f>ROUND(E50*U50,2)</f>
        <v>0.15</v>
      </c>
      <c r="W50" s="224"/>
      <c r="X50" s="224" t="s">
        <v>365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366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x14ac:dyDescent="0.2">
      <c r="A51" s="230" t="s">
        <v>234</v>
      </c>
      <c r="B51" s="231" t="s">
        <v>170</v>
      </c>
      <c r="C51" s="255" t="s">
        <v>171</v>
      </c>
      <c r="D51" s="232"/>
      <c r="E51" s="233"/>
      <c r="F51" s="234"/>
      <c r="G51" s="234">
        <f>SUMIF(AG52:AG76,"&lt;&gt;NOR",G52:G76)</f>
        <v>0</v>
      </c>
      <c r="H51" s="234"/>
      <c r="I51" s="234">
        <f>SUM(I52:I76)</f>
        <v>0</v>
      </c>
      <c r="J51" s="234"/>
      <c r="K51" s="234">
        <f>SUM(K52:K76)</f>
        <v>0</v>
      </c>
      <c r="L51" s="234"/>
      <c r="M51" s="234">
        <f>SUM(M52:M76)</f>
        <v>0</v>
      </c>
      <c r="N51" s="234"/>
      <c r="O51" s="234">
        <f>SUM(O52:O76)</f>
        <v>0.58000000000000007</v>
      </c>
      <c r="P51" s="234"/>
      <c r="Q51" s="234">
        <f>SUM(Q52:Q76)</f>
        <v>0</v>
      </c>
      <c r="R51" s="234"/>
      <c r="S51" s="234"/>
      <c r="T51" s="235"/>
      <c r="U51" s="229"/>
      <c r="V51" s="229">
        <f>SUM(V52:V76)</f>
        <v>93.03</v>
      </c>
      <c r="W51" s="229"/>
      <c r="X51" s="229"/>
      <c r="AG51" t="s">
        <v>235</v>
      </c>
    </row>
    <row r="52" spans="1:60" ht="22.5" outlineLevel="1" x14ac:dyDescent="0.2">
      <c r="A52" s="236">
        <v>24</v>
      </c>
      <c r="B52" s="237" t="s">
        <v>1604</v>
      </c>
      <c r="C52" s="256" t="s">
        <v>1605</v>
      </c>
      <c r="D52" s="238" t="s">
        <v>260</v>
      </c>
      <c r="E52" s="239">
        <v>18</v>
      </c>
      <c r="F52" s="240"/>
      <c r="G52" s="241">
        <f>ROUND(E52*F52,2)</f>
        <v>0</v>
      </c>
      <c r="H52" s="240"/>
      <c r="I52" s="241">
        <f>ROUND(E52*H52,2)</f>
        <v>0</v>
      </c>
      <c r="J52" s="240"/>
      <c r="K52" s="241">
        <f>ROUND(E52*J52,2)</f>
        <v>0</v>
      </c>
      <c r="L52" s="241">
        <v>21</v>
      </c>
      <c r="M52" s="241">
        <f>G52*(1+L52/100)</f>
        <v>0</v>
      </c>
      <c r="N52" s="241">
        <v>5.7600000000000004E-3</v>
      </c>
      <c r="O52" s="241">
        <f>ROUND(E52*N52,2)</f>
        <v>0.1</v>
      </c>
      <c r="P52" s="241">
        <v>0</v>
      </c>
      <c r="Q52" s="241">
        <f>ROUND(E52*P52,2)</f>
        <v>0</v>
      </c>
      <c r="R52" s="241" t="s">
        <v>473</v>
      </c>
      <c r="S52" s="241" t="s">
        <v>240</v>
      </c>
      <c r="T52" s="242" t="s">
        <v>241</v>
      </c>
      <c r="U52" s="224">
        <v>0.47299999999999998</v>
      </c>
      <c r="V52" s="224">
        <f>ROUND(E52*U52,2)</f>
        <v>8.51</v>
      </c>
      <c r="W52" s="224"/>
      <c r="X52" s="224" t="s">
        <v>242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243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21"/>
      <c r="B53" s="222"/>
      <c r="C53" s="260" t="s">
        <v>412</v>
      </c>
      <c r="D53" s="253"/>
      <c r="E53" s="253"/>
      <c r="F53" s="253"/>
      <c r="G53" s="253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294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2.5" outlineLevel="1" x14ac:dyDescent="0.2">
      <c r="A54" s="244">
        <v>25</v>
      </c>
      <c r="B54" s="245" t="s">
        <v>738</v>
      </c>
      <c r="C54" s="258" t="s">
        <v>739</v>
      </c>
      <c r="D54" s="246" t="s">
        <v>238</v>
      </c>
      <c r="E54" s="247">
        <v>1</v>
      </c>
      <c r="F54" s="248"/>
      <c r="G54" s="249">
        <f>ROUND(E54*F54,2)</f>
        <v>0</v>
      </c>
      <c r="H54" s="248"/>
      <c r="I54" s="249">
        <f>ROUND(E54*H54,2)</f>
        <v>0</v>
      </c>
      <c r="J54" s="248"/>
      <c r="K54" s="249">
        <f>ROUND(E54*J54,2)</f>
        <v>0</v>
      </c>
      <c r="L54" s="249">
        <v>21</v>
      </c>
      <c r="M54" s="249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49" t="s">
        <v>473</v>
      </c>
      <c r="S54" s="249" t="s">
        <v>240</v>
      </c>
      <c r="T54" s="250" t="s">
        <v>241</v>
      </c>
      <c r="U54" s="224">
        <v>0.42199999999999999</v>
      </c>
      <c r="V54" s="224">
        <f>ROUND(E54*U54,2)</f>
        <v>0.42</v>
      </c>
      <c r="W54" s="224"/>
      <c r="X54" s="224" t="s">
        <v>242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243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44">
        <v>26</v>
      </c>
      <c r="B55" s="245" t="s">
        <v>1681</v>
      </c>
      <c r="C55" s="258" t="s">
        <v>1682</v>
      </c>
      <c r="D55" s="246" t="s">
        <v>238</v>
      </c>
      <c r="E55" s="247">
        <v>2</v>
      </c>
      <c r="F55" s="248"/>
      <c r="G55" s="249">
        <f>ROUND(E55*F55,2)</f>
        <v>0</v>
      </c>
      <c r="H55" s="248"/>
      <c r="I55" s="249">
        <f>ROUND(E55*H55,2)</f>
        <v>0</v>
      </c>
      <c r="J55" s="248"/>
      <c r="K55" s="249">
        <f>ROUND(E55*J55,2)</f>
        <v>0</v>
      </c>
      <c r="L55" s="249">
        <v>21</v>
      </c>
      <c r="M55" s="249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49" t="s">
        <v>473</v>
      </c>
      <c r="S55" s="249" t="s">
        <v>240</v>
      </c>
      <c r="T55" s="250" t="s">
        <v>241</v>
      </c>
      <c r="U55" s="224">
        <v>1.373</v>
      </c>
      <c r="V55" s="224">
        <f>ROUND(E55*U55,2)</f>
        <v>2.75</v>
      </c>
      <c r="W55" s="224"/>
      <c r="X55" s="224" t="s">
        <v>242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243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ht="22.5" outlineLevel="1" x14ac:dyDescent="0.2">
      <c r="A56" s="244">
        <v>27</v>
      </c>
      <c r="B56" s="245" t="s">
        <v>748</v>
      </c>
      <c r="C56" s="258" t="s">
        <v>749</v>
      </c>
      <c r="D56" s="246" t="s">
        <v>238</v>
      </c>
      <c r="E56" s="247">
        <v>4</v>
      </c>
      <c r="F56" s="248"/>
      <c r="G56" s="249">
        <f>ROUND(E56*F56,2)</f>
        <v>0</v>
      </c>
      <c r="H56" s="248"/>
      <c r="I56" s="249">
        <f>ROUND(E56*H56,2)</f>
        <v>0</v>
      </c>
      <c r="J56" s="248"/>
      <c r="K56" s="249">
        <f>ROUND(E56*J56,2)</f>
        <v>0</v>
      </c>
      <c r="L56" s="249">
        <v>21</v>
      </c>
      <c r="M56" s="249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49" t="s">
        <v>473</v>
      </c>
      <c r="S56" s="249" t="s">
        <v>240</v>
      </c>
      <c r="T56" s="250" t="s">
        <v>241</v>
      </c>
      <c r="U56" s="224">
        <v>2.7559999999999998</v>
      </c>
      <c r="V56" s="224">
        <f>ROUND(E56*U56,2)</f>
        <v>11.02</v>
      </c>
      <c r="W56" s="224"/>
      <c r="X56" s="224" t="s">
        <v>242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243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44">
        <v>28</v>
      </c>
      <c r="B57" s="245" t="s">
        <v>1683</v>
      </c>
      <c r="C57" s="258" t="s">
        <v>1684</v>
      </c>
      <c r="D57" s="246" t="s">
        <v>238</v>
      </c>
      <c r="E57" s="247">
        <v>2</v>
      </c>
      <c r="F57" s="248"/>
      <c r="G57" s="249">
        <f>ROUND(E57*F57,2)</f>
        <v>0</v>
      </c>
      <c r="H57" s="248"/>
      <c r="I57" s="249">
        <f>ROUND(E57*H57,2)</f>
        <v>0</v>
      </c>
      <c r="J57" s="248"/>
      <c r="K57" s="249">
        <f>ROUND(E57*J57,2)</f>
        <v>0</v>
      </c>
      <c r="L57" s="249">
        <v>21</v>
      </c>
      <c r="M57" s="249">
        <f>G57*(1+L57/100)</f>
        <v>0</v>
      </c>
      <c r="N57" s="249">
        <v>8.0999999999999996E-4</v>
      </c>
      <c r="O57" s="249">
        <f>ROUND(E57*N57,2)</f>
        <v>0</v>
      </c>
      <c r="P57" s="249">
        <v>0</v>
      </c>
      <c r="Q57" s="249">
        <f>ROUND(E57*P57,2)</f>
        <v>0</v>
      </c>
      <c r="R57" s="249" t="s">
        <v>473</v>
      </c>
      <c r="S57" s="249" t="s">
        <v>240</v>
      </c>
      <c r="T57" s="250" t="s">
        <v>241</v>
      </c>
      <c r="U57" s="224">
        <v>0.41760000000000003</v>
      </c>
      <c r="V57" s="224">
        <f>ROUND(E57*U57,2)</f>
        <v>0.84</v>
      </c>
      <c r="W57" s="224"/>
      <c r="X57" s="224" t="s">
        <v>242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243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4">
        <v>29</v>
      </c>
      <c r="B58" s="245" t="s">
        <v>471</v>
      </c>
      <c r="C58" s="258" t="s">
        <v>472</v>
      </c>
      <c r="D58" s="246" t="s">
        <v>238</v>
      </c>
      <c r="E58" s="247">
        <v>4</v>
      </c>
      <c r="F58" s="248"/>
      <c r="G58" s="249">
        <f>ROUND(E58*F58,2)</f>
        <v>0</v>
      </c>
      <c r="H58" s="248"/>
      <c r="I58" s="249">
        <f>ROUND(E58*H58,2)</f>
        <v>0</v>
      </c>
      <c r="J58" s="248"/>
      <c r="K58" s="249">
        <f>ROUND(E58*J58,2)</f>
        <v>0</v>
      </c>
      <c r="L58" s="249">
        <v>21</v>
      </c>
      <c r="M58" s="249">
        <f>G58*(1+L58/100)</f>
        <v>0</v>
      </c>
      <c r="N58" s="249">
        <v>1.16E-3</v>
      </c>
      <c r="O58" s="249">
        <f>ROUND(E58*N58,2)</f>
        <v>0</v>
      </c>
      <c r="P58" s="249">
        <v>0</v>
      </c>
      <c r="Q58" s="249">
        <f>ROUND(E58*P58,2)</f>
        <v>0</v>
      </c>
      <c r="R58" s="249" t="s">
        <v>473</v>
      </c>
      <c r="S58" s="249" t="s">
        <v>240</v>
      </c>
      <c r="T58" s="250" t="s">
        <v>241</v>
      </c>
      <c r="U58" s="224">
        <v>0.59350000000000003</v>
      </c>
      <c r="V58" s="224">
        <f>ROUND(E58*U58,2)</f>
        <v>2.37</v>
      </c>
      <c r="W58" s="224"/>
      <c r="X58" s="224" t="s">
        <v>242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243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44">
        <v>30</v>
      </c>
      <c r="B59" s="245" t="s">
        <v>1606</v>
      </c>
      <c r="C59" s="258" t="s">
        <v>1607</v>
      </c>
      <c r="D59" s="246" t="s">
        <v>238</v>
      </c>
      <c r="E59" s="247">
        <v>6</v>
      </c>
      <c r="F59" s="248"/>
      <c r="G59" s="249">
        <f>ROUND(E59*F59,2)</f>
        <v>0</v>
      </c>
      <c r="H59" s="248"/>
      <c r="I59" s="249">
        <f>ROUND(E59*H59,2)</f>
        <v>0</v>
      </c>
      <c r="J59" s="248"/>
      <c r="K59" s="249">
        <f>ROUND(E59*J59,2)</f>
        <v>0</v>
      </c>
      <c r="L59" s="249">
        <v>21</v>
      </c>
      <c r="M59" s="249">
        <f>G59*(1+L59/100)</f>
        <v>0</v>
      </c>
      <c r="N59" s="249">
        <v>1.14E-3</v>
      </c>
      <c r="O59" s="249">
        <f>ROUND(E59*N59,2)</f>
        <v>0.01</v>
      </c>
      <c r="P59" s="249">
        <v>0</v>
      </c>
      <c r="Q59" s="249">
        <f>ROUND(E59*P59,2)</f>
        <v>0</v>
      </c>
      <c r="R59" s="249" t="s">
        <v>473</v>
      </c>
      <c r="S59" s="249" t="s">
        <v>240</v>
      </c>
      <c r="T59" s="250" t="s">
        <v>241</v>
      </c>
      <c r="U59" s="224">
        <v>1.1020000000000001</v>
      </c>
      <c r="V59" s="224">
        <f>ROUND(E59*U59,2)</f>
        <v>6.61</v>
      </c>
      <c r="W59" s="224"/>
      <c r="X59" s="224" t="s">
        <v>242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243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2.5" outlineLevel="1" x14ac:dyDescent="0.2">
      <c r="A60" s="236">
        <v>31</v>
      </c>
      <c r="B60" s="237" t="s">
        <v>1685</v>
      </c>
      <c r="C60" s="256" t="s">
        <v>1686</v>
      </c>
      <c r="D60" s="238" t="s">
        <v>260</v>
      </c>
      <c r="E60" s="239">
        <v>30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41">
        <v>4.1799999999999997E-3</v>
      </c>
      <c r="O60" s="241">
        <f>ROUND(E60*N60,2)</f>
        <v>0.13</v>
      </c>
      <c r="P60" s="241">
        <v>0</v>
      </c>
      <c r="Q60" s="241">
        <f>ROUND(E60*P60,2)</f>
        <v>0</v>
      </c>
      <c r="R60" s="241" t="s">
        <v>473</v>
      </c>
      <c r="S60" s="241" t="s">
        <v>240</v>
      </c>
      <c r="T60" s="242" t="s">
        <v>241</v>
      </c>
      <c r="U60" s="224">
        <v>0.23899999999999999</v>
      </c>
      <c r="V60" s="224">
        <f>ROUND(E60*U60,2)</f>
        <v>7.17</v>
      </c>
      <c r="W60" s="224"/>
      <c r="X60" s="224" t="s">
        <v>242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243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21"/>
      <c r="B61" s="222"/>
      <c r="C61" s="257" t="s">
        <v>647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245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21"/>
      <c r="B62" s="222"/>
      <c r="C62" s="259" t="s">
        <v>413</v>
      </c>
      <c r="D62" s="252"/>
      <c r="E62" s="252"/>
      <c r="F62" s="252"/>
      <c r="G62" s="252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294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2.5" outlineLevel="1" x14ac:dyDescent="0.2">
      <c r="A63" s="236">
        <v>32</v>
      </c>
      <c r="B63" s="237" t="s">
        <v>1608</v>
      </c>
      <c r="C63" s="256" t="s">
        <v>1609</v>
      </c>
      <c r="D63" s="238" t="s">
        <v>260</v>
      </c>
      <c r="E63" s="239">
        <v>58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41">
        <v>5.8799999999999998E-3</v>
      </c>
      <c r="O63" s="241">
        <f>ROUND(E63*N63,2)</f>
        <v>0.34</v>
      </c>
      <c r="P63" s="241">
        <v>0</v>
      </c>
      <c r="Q63" s="241">
        <f>ROUND(E63*P63,2)</f>
        <v>0</v>
      </c>
      <c r="R63" s="241" t="s">
        <v>473</v>
      </c>
      <c r="S63" s="241" t="s">
        <v>240</v>
      </c>
      <c r="T63" s="242" t="s">
        <v>241</v>
      </c>
      <c r="U63" s="224">
        <v>0.23899999999999999</v>
      </c>
      <c r="V63" s="224">
        <f>ROUND(E63*U63,2)</f>
        <v>13.86</v>
      </c>
      <c r="W63" s="224"/>
      <c r="X63" s="224" t="s">
        <v>242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243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21"/>
      <c r="B64" s="222"/>
      <c r="C64" s="257" t="s">
        <v>647</v>
      </c>
      <c r="D64" s="243"/>
      <c r="E64" s="243"/>
      <c r="F64" s="243"/>
      <c r="G64" s="243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245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21"/>
      <c r="B65" s="222"/>
      <c r="C65" s="259" t="s">
        <v>413</v>
      </c>
      <c r="D65" s="252"/>
      <c r="E65" s="252"/>
      <c r="F65" s="252"/>
      <c r="G65" s="252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294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6">
        <v>33</v>
      </c>
      <c r="B66" s="237" t="s">
        <v>764</v>
      </c>
      <c r="C66" s="256" t="s">
        <v>765</v>
      </c>
      <c r="D66" s="238" t="s">
        <v>260</v>
      </c>
      <c r="E66" s="239">
        <v>18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21</v>
      </c>
      <c r="M66" s="241">
        <f>G66*(1+L66/100)</f>
        <v>0</v>
      </c>
      <c r="N66" s="241">
        <v>0</v>
      </c>
      <c r="O66" s="241">
        <f>ROUND(E66*N66,2)</f>
        <v>0</v>
      </c>
      <c r="P66" s="241">
        <v>0</v>
      </c>
      <c r="Q66" s="241">
        <f>ROUND(E66*P66,2)</f>
        <v>0</v>
      </c>
      <c r="R66" s="241" t="s">
        <v>473</v>
      </c>
      <c r="S66" s="241" t="s">
        <v>240</v>
      </c>
      <c r="T66" s="242" t="s">
        <v>241</v>
      </c>
      <c r="U66" s="224">
        <v>1.7999999999999999E-2</v>
      </c>
      <c r="V66" s="224">
        <f>ROUND(E66*U66,2)</f>
        <v>0.32</v>
      </c>
      <c r="W66" s="224"/>
      <c r="X66" s="224" t="s">
        <v>242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243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21"/>
      <c r="B67" s="222"/>
      <c r="C67" s="260" t="s">
        <v>657</v>
      </c>
      <c r="D67" s="253"/>
      <c r="E67" s="253"/>
      <c r="F67" s="253"/>
      <c r="G67" s="253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294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2.5" outlineLevel="1" x14ac:dyDescent="0.2">
      <c r="A68" s="236">
        <v>34</v>
      </c>
      <c r="B68" s="237" t="s">
        <v>1687</v>
      </c>
      <c r="C68" s="256" t="s">
        <v>1688</v>
      </c>
      <c r="D68" s="238" t="s">
        <v>260</v>
      </c>
      <c r="E68" s="239">
        <v>30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473</v>
      </c>
      <c r="S68" s="241" t="s">
        <v>240</v>
      </c>
      <c r="T68" s="242" t="s">
        <v>241</v>
      </c>
      <c r="U68" s="224">
        <v>4.1000000000000002E-2</v>
      </c>
      <c r="V68" s="224">
        <f>ROUND(E68*U68,2)</f>
        <v>1.23</v>
      </c>
      <c r="W68" s="224"/>
      <c r="X68" s="224" t="s">
        <v>242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243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21"/>
      <c r="B69" s="222"/>
      <c r="C69" s="260" t="s">
        <v>657</v>
      </c>
      <c r="D69" s="253"/>
      <c r="E69" s="253"/>
      <c r="F69" s="253"/>
      <c r="G69" s="253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294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6">
        <v>35</v>
      </c>
      <c r="B70" s="237" t="s">
        <v>766</v>
      </c>
      <c r="C70" s="256" t="s">
        <v>767</v>
      </c>
      <c r="D70" s="238" t="s">
        <v>260</v>
      </c>
      <c r="E70" s="239">
        <v>58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21</v>
      </c>
      <c r="M70" s="241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473</v>
      </c>
      <c r="S70" s="241" t="s">
        <v>240</v>
      </c>
      <c r="T70" s="242" t="s">
        <v>241</v>
      </c>
      <c r="U70" s="224">
        <v>5.2999999999999999E-2</v>
      </c>
      <c r="V70" s="224">
        <f>ROUND(E70*U70,2)</f>
        <v>3.07</v>
      </c>
      <c r="W70" s="224"/>
      <c r="X70" s="224" t="s">
        <v>242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243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21"/>
      <c r="B71" s="222"/>
      <c r="C71" s="260" t="s">
        <v>657</v>
      </c>
      <c r="D71" s="253"/>
      <c r="E71" s="253"/>
      <c r="F71" s="253"/>
      <c r="G71" s="25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294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2.5" outlineLevel="1" x14ac:dyDescent="0.2">
      <c r="A72" s="244">
        <v>36</v>
      </c>
      <c r="B72" s="245" t="s">
        <v>1663</v>
      </c>
      <c r="C72" s="258" t="s">
        <v>1664</v>
      </c>
      <c r="D72" s="246" t="s">
        <v>238</v>
      </c>
      <c r="E72" s="247">
        <v>1</v>
      </c>
      <c r="F72" s="248"/>
      <c r="G72" s="249">
        <f>ROUND(E72*F72,2)</f>
        <v>0</v>
      </c>
      <c r="H72" s="248"/>
      <c r="I72" s="249">
        <f>ROUND(E72*H72,2)</f>
        <v>0</v>
      </c>
      <c r="J72" s="248"/>
      <c r="K72" s="249">
        <f>ROUND(E72*J72,2)</f>
        <v>0</v>
      </c>
      <c r="L72" s="249">
        <v>21</v>
      </c>
      <c r="M72" s="249">
        <f>G72*(1+L72/100)</f>
        <v>0</v>
      </c>
      <c r="N72" s="249">
        <v>7.1000000000000002E-4</v>
      </c>
      <c r="O72" s="249">
        <f>ROUND(E72*N72,2)</f>
        <v>0</v>
      </c>
      <c r="P72" s="249">
        <v>0</v>
      </c>
      <c r="Q72" s="249">
        <f>ROUND(E72*P72,2)</f>
        <v>0</v>
      </c>
      <c r="R72" s="249" t="s">
        <v>473</v>
      </c>
      <c r="S72" s="249" t="s">
        <v>240</v>
      </c>
      <c r="T72" s="250" t="s">
        <v>241</v>
      </c>
      <c r="U72" s="224">
        <v>0.36099999999999999</v>
      </c>
      <c r="V72" s="224">
        <f>ROUND(E72*U72,2)</f>
        <v>0.36</v>
      </c>
      <c r="W72" s="224"/>
      <c r="X72" s="224" t="s">
        <v>242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243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33.75" outlineLevel="1" x14ac:dyDescent="0.2">
      <c r="A73" s="244">
        <v>37</v>
      </c>
      <c r="B73" s="245" t="s">
        <v>1689</v>
      </c>
      <c r="C73" s="258" t="s">
        <v>1690</v>
      </c>
      <c r="D73" s="246" t="s">
        <v>238</v>
      </c>
      <c r="E73" s="247">
        <v>2</v>
      </c>
      <c r="F73" s="248"/>
      <c r="G73" s="249">
        <f>ROUND(E73*F73,2)</f>
        <v>0</v>
      </c>
      <c r="H73" s="248"/>
      <c r="I73" s="249">
        <f>ROUND(E73*H73,2)</f>
        <v>0</v>
      </c>
      <c r="J73" s="248"/>
      <c r="K73" s="249">
        <f>ROUND(E73*J73,2)</f>
        <v>0</v>
      </c>
      <c r="L73" s="249">
        <v>21</v>
      </c>
      <c r="M73" s="249">
        <f>G73*(1+L73/100)</f>
        <v>0</v>
      </c>
      <c r="N73" s="249">
        <v>3.4000000000000002E-4</v>
      </c>
      <c r="O73" s="249">
        <f>ROUND(E73*N73,2)</f>
        <v>0</v>
      </c>
      <c r="P73" s="249">
        <v>0</v>
      </c>
      <c r="Q73" s="249">
        <f>ROUND(E73*P73,2)</f>
        <v>0</v>
      </c>
      <c r="R73" s="249" t="s">
        <v>473</v>
      </c>
      <c r="S73" s="249" t="s">
        <v>240</v>
      </c>
      <c r="T73" s="250" t="s">
        <v>241</v>
      </c>
      <c r="U73" s="224">
        <v>0.63900000000000001</v>
      </c>
      <c r="V73" s="224">
        <f>ROUND(E73*U73,2)</f>
        <v>1.28</v>
      </c>
      <c r="W73" s="224"/>
      <c r="X73" s="224" t="s">
        <v>242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243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33.75" outlineLevel="1" x14ac:dyDescent="0.2">
      <c r="A74" s="244">
        <v>38</v>
      </c>
      <c r="B74" s="245" t="s">
        <v>772</v>
      </c>
      <c r="C74" s="258" t="s">
        <v>773</v>
      </c>
      <c r="D74" s="246" t="s">
        <v>238</v>
      </c>
      <c r="E74" s="247">
        <v>2</v>
      </c>
      <c r="F74" s="248"/>
      <c r="G74" s="249">
        <f>ROUND(E74*F74,2)</f>
        <v>0</v>
      </c>
      <c r="H74" s="248"/>
      <c r="I74" s="249">
        <f>ROUND(E74*H74,2)</f>
        <v>0</v>
      </c>
      <c r="J74" s="248"/>
      <c r="K74" s="249">
        <f>ROUND(E74*J74,2)</f>
        <v>0</v>
      </c>
      <c r="L74" s="249">
        <v>21</v>
      </c>
      <c r="M74" s="249">
        <f>G74*(1+L74/100)</f>
        <v>0</v>
      </c>
      <c r="N74" s="249">
        <v>5.0000000000000001E-4</v>
      </c>
      <c r="O74" s="249">
        <f>ROUND(E74*N74,2)</f>
        <v>0</v>
      </c>
      <c r="P74" s="249">
        <v>0</v>
      </c>
      <c r="Q74" s="249">
        <f>ROUND(E74*P74,2)</f>
        <v>0</v>
      </c>
      <c r="R74" s="249" t="s">
        <v>473</v>
      </c>
      <c r="S74" s="249" t="s">
        <v>240</v>
      </c>
      <c r="T74" s="250" t="s">
        <v>241</v>
      </c>
      <c r="U74" s="224">
        <v>1.2769999999999999</v>
      </c>
      <c r="V74" s="224">
        <f>ROUND(E74*U74,2)</f>
        <v>2.5499999999999998</v>
      </c>
      <c r="W74" s="224"/>
      <c r="X74" s="224" t="s">
        <v>242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243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44">
        <v>39</v>
      </c>
      <c r="B75" s="245" t="s">
        <v>549</v>
      </c>
      <c r="C75" s="258" t="s">
        <v>550</v>
      </c>
      <c r="D75" s="246" t="s">
        <v>476</v>
      </c>
      <c r="E75" s="247">
        <v>32</v>
      </c>
      <c r="F75" s="248"/>
      <c r="G75" s="249">
        <f>ROUND(E75*F75,2)</f>
        <v>0</v>
      </c>
      <c r="H75" s="248"/>
      <c r="I75" s="249">
        <f>ROUND(E75*H75,2)</f>
        <v>0</v>
      </c>
      <c r="J75" s="248"/>
      <c r="K75" s="249">
        <f>ROUND(E75*J75,2)</f>
        <v>0</v>
      </c>
      <c r="L75" s="249">
        <v>21</v>
      </c>
      <c r="M75" s="249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49"/>
      <c r="S75" s="249" t="s">
        <v>361</v>
      </c>
      <c r="T75" s="250" t="s">
        <v>362</v>
      </c>
      <c r="U75" s="224">
        <v>0.8931</v>
      </c>
      <c r="V75" s="224">
        <f>ROUND(E75*U75,2)</f>
        <v>28.58</v>
      </c>
      <c r="W75" s="224"/>
      <c r="X75" s="224" t="s">
        <v>242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243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4">
        <v>40</v>
      </c>
      <c r="B76" s="245" t="s">
        <v>774</v>
      </c>
      <c r="C76" s="258" t="s">
        <v>775</v>
      </c>
      <c r="D76" s="246" t="s">
        <v>313</v>
      </c>
      <c r="E76" s="247">
        <v>0.58560999999999996</v>
      </c>
      <c r="F76" s="248"/>
      <c r="G76" s="249">
        <f>ROUND(E76*F76,2)</f>
        <v>0</v>
      </c>
      <c r="H76" s="248"/>
      <c r="I76" s="249">
        <f>ROUND(E76*H76,2)</f>
        <v>0</v>
      </c>
      <c r="J76" s="248"/>
      <c r="K76" s="249">
        <f>ROUND(E76*J76,2)</f>
        <v>0</v>
      </c>
      <c r="L76" s="249">
        <v>21</v>
      </c>
      <c r="M76" s="249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49" t="s">
        <v>473</v>
      </c>
      <c r="S76" s="249" t="s">
        <v>240</v>
      </c>
      <c r="T76" s="250" t="s">
        <v>241</v>
      </c>
      <c r="U76" s="224">
        <v>3.5630000000000002</v>
      </c>
      <c r="V76" s="224">
        <f>ROUND(E76*U76,2)</f>
        <v>2.09</v>
      </c>
      <c r="W76" s="224"/>
      <c r="X76" s="224" t="s">
        <v>365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366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x14ac:dyDescent="0.2">
      <c r="A77" s="230" t="s">
        <v>234</v>
      </c>
      <c r="B77" s="231" t="s">
        <v>172</v>
      </c>
      <c r="C77" s="255" t="s">
        <v>173</v>
      </c>
      <c r="D77" s="232"/>
      <c r="E77" s="233"/>
      <c r="F77" s="234"/>
      <c r="G77" s="234">
        <f>SUMIF(AG78:AG88,"&lt;&gt;NOR",G78:G88)</f>
        <v>0</v>
      </c>
      <c r="H77" s="234"/>
      <c r="I77" s="234">
        <f>SUM(I78:I88)</f>
        <v>0</v>
      </c>
      <c r="J77" s="234"/>
      <c r="K77" s="234">
        <f>SUM(K78:K88)</f>
        <v>0</v>
      </c>
      <c r="L77" s="234"/>
      <c r="M77" s="234">
        <f>SUM(M78:M88)</f>
        <v>0</v>
      </c>
      <c r="N77" s="234"/>
      <c r="O77" s="234">
        <f>SUM(O78:O88)</f>
        <v>0.11999999999999998</v>
      </c>
      <c r="P77" s="234"/>
      <c r="Q77" s="234">
        <f>SUM(Q78:Q88)</f>
        <v>0</v>
      </c>
      <c r="R77" s="234"/>
      <c r="S77" s="234"/>
      <c r="T77" s="235"/>
      <c r="U77" s="229"/>
      <c r="V77" s="229">
        <f>SUM(V78:V88)</f>
        <v>21.529999999999998</v>
      </c>
      <c r="W77" s="229"/>
      <c r="X77" s="229"/>
      <c r="AG77" t="s">
        <v>235</v>
      </c>
    </row>
    <row r="78" spans="1:60" ht="22.5" outlineLevel="1" x14ac:dyDescent="0.2">
      <c r="A78" s="244">
        <v>41</v>
      </c>
      <c r="B78" s="245" t="s">
        <v>1691</v>
      </c>
      <c r="C78" s="258" t="s">
        <v>1692</v>
      </c>
      <c r="D78" s="246" t="s">
        <v>238</v>
      </c>
      <c r="E78" s="247">
        <v>2</v>
      </c>
      <c r="F78" s="248"/>
      <c r="G78" s="249">
        <f>ROUND(E78*F78,2)</f>
        <v>0</v>
      </c>
      <c r="H78" s="248"/>
      <c r="I78" s="249">
        <f>ROUND(E78*H78,2)</f>
        <v>0</v>
      </c>
      <c r="J78" s="248"/>
      <c r="K78" s="249">
        <f>ROUND(E78*J78,2)</f>
        <v>0</v>
      </c>
      <c r="L78" s="249">
        <v>21</v>
      </c>
      <c r="M78" s="249">
        <f>G78*(1+L78/100)</f>
        <v>0</v>
      </c>
      <c r="N78" s="249">
        <v>3.5999999999999999E-3</v>
      </c>
      <c r="O78" s="249">
        <f>ROUND(E78*N78,2)</f>
        <v>0.01</v>
      </c>
      <c r="P78" s="249">
        <v>0</v>
      </c>
      <c r="Q78" s="249">
        <f>ROUND(E78*P78,2)</f>
        <v>0</v>
      </c>
      <c r="R78" s="249" t="s">
        <v>473</v>
      </c>
      <c r="S78" s="249" t="s">
        <v>240</v>
      </c>
      <c r="T78" s="250" t="s">
        <v>241</v>
      </c>
      <c r="U78" s="224">
        <v>0.53800000000000003</v>
      </c>
      <c r="V78" s="224">
        <f>ROUND(E78*U78,2)</f>
        <v>1.08</v>
      </c>
      <c r="W78" s="224"/>
      <c r="X78" s="224" t="s">
        <v>242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243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44">
        <v>42</v>
      </c>
      <c r="B79" s="245" t="s">
        <v>788</v>
      </c>
      <c r="C79" s="258" t="s">
        <v>1693</v>
      </c>
      <c r="D79" s="246" t="s">
        <v>442</v>
      </c>
      <c r="E79" s="247">
        <v>3</v>
      </c>
      <c r="F79" s="248"/>
      <c r="G79" s="249">
        <f>ROUND(E79*F79,2)</f>
        <v>0</v>
      </c>
      <c r="H79" s="248"/>
      <c r="I79" s="249">
        <f>ROUND(E79*H79,2)</f>
        <v>0</v>
      </c>
      <c r="J79" s="248"/>
      <c r="K79" s="249">
        <f>ROUND(E79*J79,2)</f>
        <v>0</v>
      </c>
      <c r="L79" s="249">
        <v>21</v>
      </c>
      <c r="M79" s="249">
        <f>G79*(1+L79/100)</f>
        <v>0</v>
      </c>
      <c r="N79" s="249">
        <v>6.62E-3</v>
      </c>
      <c r="O79" s="249">
        <f>ROUND(E79*N79,2)</f>
        <v>0.02</v>
      </c>
      <c r="P79" s="249">
        <v>0</v>
      </c>
      <c r="Q79" s="249">
        <f>ROUND(E79*P79,2)</f>
        <v>0</v>
      </c>
      <c r="R79" s="249" t="s">
        <v>473</v>
      </c>
      <c r="S79" s="249" t="s">
        <v>240</v>
      </c>
      <c r="T79" s="250" t="s">
        <v>241</v>
      </c>
      <c r="U79" s="224">
        <v>0.78</v>
      </c>
      <c r="V79" s="224">
        <f>ROUND(E79*U79,2)</f>
        <v>2.34</v>
      </c>
      <c r="W79" s="224"/>
      <c r="X79" s="224" t="s">
        <v>242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243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44">
        <v>43</v>
      </c>
      <c r="B80" s="245" t="s">
        <v>790</v>
      </c>
      <c r="C80" s="258" t="s">
        <v>791</v>
      </c>
      <c r="D80" s="246" t="s">
        <v>442</v>
      </c>
      <c r="E80" s="247">
        <v>6</v>
      </c>
      <c r="F80" s="248"/>
      <c r="G80" s="249">
        <f>ROUND(E80*F80,2)</f>
        <v>0</v>
      </c>
      <c r="H80" s="248"/>
      <c r="I80" s="249">
        <f>ROUND(E80*H80,2)</f>
        <v>0</v>
      </c>
      <c r="J80" s="248"/>
      <c r="K80" s="249">
        <f>ROUND(E80*J80,2)</f>
        <v>0</v>
      </c>
      <c r="L80" s="249">
        <v>21</v>
      </c>
      <c r="M80" s="249">
        <f>G80*(1+L80/100)</f>
        <v>0</v>
      </c>
      <c r="N80" s="249">
        <v>1.013E-2</v>
      </c>
      <c r="O80" s="249">
        <f>ROUND(E80*N80,2)</f>
        <v>0.06</v>
      </c>
      <c r="P80" s="249">
        <v>0</v>
      </c>
      <c r="Q80" s="249">
        <f>ROUND(E80*P80,2)</f>
        <v>0</v>
      </c>
      <c r="R80" s="249" t="s">
        <v>473</v>
      </c>
      <c r="S80" s="249" t="s">
        <v>240</v>
      </c>
      <c r="T80" s="250" t="s">
        <v>241</v>
      </c>
      <c r="U80" s="224">
        <v>1.726</v>
      </c>
      <c r="V80" s="224">
        <f>ROUND(E80*U80,2)</f>
        <v>10.36</v>
      </c>
      <c r="W80" s="224"/>
      <c r="X80" s="224" t="s">
        <v>242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243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2.5" outlineLevel="1" x14ac:dyDescent="0.2">
      <c r="A81" s="244">
        <v>44</v>
      </c>
      <c r="B81" s="245" t="s">
        <v>802</v>
      </c>
      <c r="C81" s="258" t="s">
        <v>803</v>
      </c>
      <c r="D81" s="246" t="s">
        <v>238</v>
      </c>
      <c r="E81" s="247">
        <v>2</v>
      </c>
      <c r="F81" s="248"/>
      <c r="G81" s="249">
        <f>ROUND(E81*F81,2)</f>
        <v>0</v>
      </c>
      <c r="H81" s="248"/>
      <c r="I81" s="249">
        <f>ROUND(E81*H81,2)</f>
        <v>0</v>
      </c>
      <c r="J81" s="248"/>
      <c r="K81" s="249">
        <f>ROUND(E81*J81,2)</f>
        <v>0</v>
      </c>
      <c r="L81" s="249">
        <v>21</v>
      </c>
      <c r="M81" s="249">
        <f>G81*(1+L81/100)</f>
        <v>0</v>
      </c>
      <c r="N81" s="249">
        <v>7.0800000000000004E-3</v>
      </c>
      <c r="O81" s="249">
        <f>ROUND(E81*N81,2)</f>
        <v>0.01</v>
      </c>
      <c r="P81" s="249">
        <v>0</v>
      </c>
      <c r="Q81" s="249">
        <f>ROUND(E81*P81,2)</f>
        <v>0</v>
      </c>
      <c r="R81" s="249" t="s">
        <v>473</v>
      </c>
      <c r="S81" s="249" t="s">
        <v>240</v>
      </c>
      <c r="T81" s="250" t="s">
        <v>241</v>
      </c>
      <c r="U81" s="224">
        <v>0.26100000000000001</v>
      </c>
      <c r="V81" s="224">
        <f>ROUND(E81*U81,2)</f>
        <v>0.52</v>
      </c>
      <c r="W81" s="224"/>
      <c r="X81" s="224" t="s">
        <v>242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243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44">
        <v>45</v>
      </c>
      <c r="B82" s="245" t="s">
        <v>1610</v>
      </c>
      <c r="C82" s="258" t="s">
        <v>1611</v>
      </c>
      <c r="D82" s="246" t="s">
        <v>238</v>
      </c>
      <c r="E82" s="247">
        <v>6</v>
      </c>
      <c r="F82" s="248"/>
      <c r="G82" s="249">
        <f>ROUND(E82*F82,2)</f>
        <v>0</v>
      </c>
      <c r="H82" s="248"/>
      <c r="I82" s="249">
        <f>ROUND(E82*H82,2)</f>
        <v>0</v>
      </c>
      <c r="J82" s="248"/>
      <c r="K82" s="249">
        <f>ROUND(E82*J82,2)</f>
        <v>0</v>
      </c>
      <c r="L82" s="249">
        <v>21</v>
      </c>
      <c r="M82" s="249">
        <f>G82*(1+L82/100)</f>
        <v>0</v>
      </c>
      <c r="N82" s="249">
        <v>8.9999999999999998E-4</v>
      </c>
      <c r="O82" s="249">
        <f>ROUND(E82*N82,2)</f>
        <v>0.01</v>
      </c>
      <c r="P82" s="249">
        <v>0</v>
      </c>
      <c r="Q82" s="249">
        <f>ROUND(E82*P82,2)</f>
        <v>0</v>
      </c>
      <c r="R82" s="249" t="s">
        <v>473</v>
      </c>
      <c r="S82" s="249" t="s">
        <v>240</v>
      </c>
      <c r="T82" s="250" t="s">
        <v>241</v>
      </c>
      <c r="U82" s="224">
        <v>6.2E-2</v>
      </c>
      <c r="V82" s="224">
        <f>ROUND(E82*U82,2)</f>
        <v>0.37</v>
      </c>
      <c r="W82" s="224"/>
      <c r="X82" s="224" t="s">
        <v>242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243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4">
        <v>46</v>
      </c>
      <c r="B83" s="245" t="s">
        <v>814</v>
      </c>
      <c r="C83" s="258" t="s">
        <v>815</v>
      </c>
      <c r="D83" s="246" t="s">
        <v>238</v>
      </c>
      <c r="E83" s="247">
        <v>10</v>
      </c>
      <c r="F83" s="248"/>
      <c r="G83" s="249">
        <f>ROUND(E83*F83,2)</f>
        <v>0</v>
      </c>
      <c r="H83" s="248"/>
      <c r="I83" s="249">
        <f>ROUND(E83*H83,2)</f>
        <v>0</v>
      </c>
      <c r="J83" s="248"/>
      <c r="K83" s="249">
        <f>ROUND(E83*J83,2)</f>
        <v>0</v>
      </c>
      <c r="L83" s="249">
        <v>21</v>
      </c>
      <c r="M83" s="249">
        <f>G83*(1+L83/100)</f>
        <v>0</v>
      </c>
      <c r="N83" s="249">
        <v>1.8000000000000001E-4</v>
      </c>
      <c r="O83" s="249">
        <f>ROUND(E83*N83,2)</f>
        <v>0</v>
      </c>
      <c r="P83" s="249">
        <v>0</v>
      </c>
      <c r="Q83" s="249">
        <f>ROUND(E83*P83,2)</f>
        <v>0</v>
      </c>
      <c r="R83" s="249" t="s">
        <v>473</v>
      </c>
      <c r="S83" s="249" t="s">
        <v>240</v>
      </c>
      <c r="T83" s="250" t="s">
        <v>241</v>
      </c>
      <c r="U83" s="224">
        <v>0.16500000000000001</v>
      </c>
      <c r="V83" s="224">
        <f>ROUND(E83*U83,2)</f>
        <v>1.65</v>
      </c>
      <c r="W83" s="224"/>
      <c r="X83" s="224" t="s">
        <v>242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243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2.5" outlineLevel="1" x14ac:dyDescent="0.2">
      <c r="A84" s="244">
        <v>47</v>
      </c>
      <c r="B84" s="245" t="s">
        <v>824</v>
      </c>
      <c r="C84" s="258" t="s">
        <v>1612</v>
      </c>
      <c r="D84" s="246" t="s">
        <v>238</v>
      </c>
      <c r="E84" s="247">
        <v>4</v>
      </c>
      <c r="F84" s="248"/>
      <c r="G84" s="249">
        <f>ROUND(E84*F84,2)</f>
        <v>0</v>
      </c>
      <c r="H84" s="248"/>
      <c r="I84" s="249">
        <f>ROUND(E84*H84,2)</f>
        <v>0</v>
      </c>
      <c r="J84" s="248"/>
      <c r="K84" s="249">
        <f>ROUND(E84*J84,2)</f>
        <v>0</v>
      </c>
      <c r="L84" s="249">
        <v>21</v>
      </c>
      <c r="M84" s="249">
        <f>G84*(1+L84/100)</f>
        <v>0</v>
      </c>
      <c r="N84" s="249">
        <v>4.6999999999999999E-4</v>
      </c>
      <c r="O84" s="249">
        <f>ROUND(E84*N84,2)</f>
        <v>0</v>
      </c>
      <c r="P84" s="249">
        <v>0</v>
      </c>
      <c r="Q84" s="249">
        <f>ROUND(E84*P84,2)</f>
        <v>0</v>
      </c>
      <c r="R84" s="249" t="s">
        <v>473</v>
      </c>
      <c r="S84" s="249" t="s">
        <v>240</v>
      </c>
      <c r="T84" s="250" t="s">
        <v>241</v>
      </c>
      <c r="U84" s="224">
        <v>8.2000000000000003E-2</v>
      </c>
      <c r="V84" s="224">
        <f>ROUND(E84*U84,2)</f>
        <v>0.33</v>
      </c>
      <c r="W84" s="224"/>
      <c r="X84" s="224" t="s">
        <v>242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243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ht="22.5" outlineLevel="1" x14ac:dyDescent="0.2">
      <c r="A85" s="244">
        <v>48</v>
      </c>
      <c r="B85" s="245" t="s">
        <v>836</v>
      </c>
      <c r="C85" s="258" t="s">
        <v>1613</v>
      </c>
      <c r="D85" s="246" t="s">
        <v>238</v>
      </c>
      <c r="E85" s="247">
        <v>2</v>
      </c>
      <c r="F85" s="248"/>
      <c r="G85" s="249">
        <f>ROUND(E85*F85,2)</f>
        <v>0</v>
      </c>
      <c r="H85" s="248"/>
      <c r="I85" s="249">
        <f>ROUND(E85*H85,2)</f>
        <v>0</v>
      </c>
      <c r="J85" s="248"/>
      <c r="K85" s="249">
        <f>ROUND(E85*J85,2)</f>
        <v>0</v>
      </c>
      <c r="L85" s="249">
        <v>21</v>
      </c>
      <c r="M85" s="249">
        <f>G85*(1+L85/100)</f>
        <v>0</v>
      </c>
      <c r="N85" s="249">
        <v>5.1000000000000004E-4</v>
      </c>
      <c r="O85" s="249">
        <f>ROUND(E85*N85,2)</f>
        <v>0</v>
      </c>
      <c r="P85" s="249">
        <v>0</v>
      </c>
      <c r="Q85" s="249">
        <f>ROUND(E85*P85,2)</f>
        <v>0</v>
      </c>
      <c r="R85" s="249" t="s">
        <v>473</v>
      </c>
      <c r="S85" s="249" t="s">
        <v>240</v>
      </c>
      <c r="T85" s="250" t="s">
        <v>241</v>
      </c>
      <c r="U85" s="224">
        <v>0.251</v>
      </c>
      <c r="V85" s="224">
        <f>ROUND(E85*U85,2)</f>
        <v>0.5</v>
      </c>
      <c r="W85" s="224"/>
      <c r="X85" s="224" t="s">
        <v>242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479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2.5" outlineLevel="1" x14ac:dyDescent="0.2">
      <c r="A86" s="244">
        <v>49</v>
      </c>
      <c r="B86" s="245" t="s">
        <v>838</v>
      </c>
      <c r="C86" s="258" t="s">
        <v>1614</v>
      </c>
      <c r="D86" s="246" t="s">
        <v>238</v>
      </c>
      <c r="E86" s="247">
        <v>10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9">
        <v>2.4000000000000001E-4</v>
      </c>
      <c r="O86" s="249">
        <f>ROUND(E86*N86,2)</f>
        <v>0</v>
      </c>
      <c r="P86" s="249">
        <v>0</v>
      </c>
      <c r="Q86" s="249">
        <f>ROUND(E86*P86,2)</f>
        <v>0</v>
      </c>
      <c r="R86" s="249" t="s">
        <v>473</v>
      </c>
      <c r="S86" s="249" t="s">
        <v>240</v>
      </c>
      <c r="T86" s="250" t="s">
        <v>241</v>
      </c>
      <c r="U86" s="224">
        <v>0.27800000000000002</v>
      </c>
      <c r="V86" s="224">
        <f>ROUND(E86*U86,2)</f>
        <v>2.78</v>
      </c>
      <c r="W86" s="224"/>
      <c r="X86" s="224" t="s">
        <v>242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479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44">
        <v>50</v>
      </c>
      <c r="B87" s="245" t="s">
        <v>1615</v>
      </c>
      <c r="C87" s="258" t="s">
        <v>1616</v>
      </c>
      <c r="D87" s="246" t="s">
        <v>238</v>
      </c>
      <c r="E87" s="247">
        <v>2</v>
      </c>
      <c r="F87" s="248"/>
      <c r="G87" s="249">
        <f>ROUND(E87*F87,2)</f>
        <v>0</v>
      </c>
      <c r="H87" s="248"/>
      <c r="I87" s="249">
        <f>ROUND(E87*H87,2)</f>
        <v>0</v>
      </c>
      <c r="J87" s="248"/>
      <c r="K87" s="249">
        <f>ROUND(E87*J87,2)</f>
        <v>0</v>
      </c>
      <c r="L87" s="249">
        <v>21</v>
      </c>
      <c r="M87" s="249">
        <f>G87*(1+L87/100)</f>
        <v>0</v>
      </c>
      <c r="N87" s="249">
        <v>5.7200000000000003E-3</v>
      </c>
      <c r="O87" s="249">
        <f>ROUND(E87*N87,2)</f>
        <v>0.01</v>
      </c>
      <c r="P87" s="249">
        <v>0</v>
      </c>
      <c r="Q87" s="249">
        <f>ROUND(E87*P87,2)</f>
        <v>0</v>
      </c>
      <c r="R87" s="249"/>
      <c r="S87" s="249" t="s">
        <v>361</v>
      </c>
      <c r="T87" s="250" t="s">
        <v>362</v>
      </c>
      <c r="U87" s="224">
        <v>0.64100000000000001</v>
      </c>
      <c r="V87" s="224">
        <f>ROUND(E87*U87,2)</f>
        <v>1.28</v>
      </c>
      <c r="W87" s="224"/>
      <c r="X87" s="224" t="s">
        <v>242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243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44">
        <v>51</v>
      </c>
      <c r="B88" s="245" t="s">
        <v>851</v>
      </c>
      <c r="C88" s="258" t="s">
        <v>852</v>
      </c>
      <c r="D88" s="246" t="s">
        <v>313</v>
      </c>
      <c r="E88" s="247">
        <v>0.12594</v>
      </c>
      <c r="F88" s="248"/>
      <c r="G88" s="249">
        <f>ROUND(E88*F88,2)</f>
        <v>0</v>
      </c>
      <c r="H88" s="248"/>
      <c r="I88" s="249">
        <f>ROUND(E88*H88,2)</f>
        <v>0</v>
      </c>
      <c r="J88" s="248"/>
      <c r="K88" s="249">
        <f>ROUND(E88*J88,2)</f>
        <v>0</v>
      </c>
      <c r="L88" s="249">
        <v>21</v>
      </c>
      <c r="M88" s="249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49" t="s">
        <v>473</v>
      </c>
      <c r="S88" s="249" t="s">
        <v>240</v>
      </c>
      <c r="T88" s="250" t="s">
        <v>241</v>
      </c>
      <c r="U88" s="224">
        <v>2.5750000000000002</v>
      </c>
      <c r="V88" s="224">
        <f>ROUND(E88*U88,2)</f>
        <v>0.32</v>
      </c>
      <c r="W88" s="224"/>
      <c r="X88" s="224" t="s">
        <v>365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366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x14ac:dyDescent="0.2">
      <c r="A89" s="230" t="s">
        <v>234</v>
      </c>
      <c r="B89" s="231" t="s">
        <v>178</v>
      </c>
      <c r="C89" s="255" t="s">
        <v>179</v>
      </c>
      <c r="D89" s="232"/>
      <c r="E89" s="233"/>
      <c r="F89" s="234"/>
      <c r="G89" s="234">
        <f>SUMIF(AG90:AG101,"&lt;&gt;NOR",G90:G101)</f>
        <v>0</v>
      </c>
      <c r="H89" s="234"/>
      <c r="I89" s="234">
        <f>SUM(I90:I101)</f>
        <v>0</v>
      </c>
      <c r="J89" s="234"/>
      <c r="K89" s="234">
        <f>SUM(K90:K101)</f>
        <v>0</v>
      </c>
      <c r="L89" s="234"/>
      <c r="M89" s="234">
        <f>SUM(M90:M101)</f>
        <v>0</v>
      </c>
      <c r="N89" s="234"/>
      <c r="O89" s="234">
        <f>SUM(O90:O101)</f>
        <v>9.9999999999999992E-2</v>
      </c>
      <c r="P89" s="234"/>
      <c r="Q89" s="234">
        <f>SUM(Q90:Q101)</f>
        <v>0</v>
      </c>
      <c r="R89" s="234"/>
      <c r="S89" s="234"/>
      <c r="T89" s="235"/>
      <c r="U89" s="229"/>
      <c r="V89" s="229">
        <f>SUM(V90:V101)</f>
        <v>6.42</v>
      </c>
      <c r="W89" s="229"/>
      <c r="X89" s="229"/>
      <c r="AG89" t="s">
        <v>235</v>
      </c>
    </row>
    <row r="90" spans="1:60" outlineLevel="1" x14ac:dyDescent="0.2">
      <c r="A90" s="244">
        <v>52</v>
      </c>
      <c r="B90" s="245" t="s">
        <v>508</v>
      </c>
      <c r="C90" s="258" t="s">
        <v>509</v>
      </c>
      <c r="D90" s="246" t="s">
        <v>510</v>
      </c>
      <c r="E90" s="247">
        <v>5</v>
      </c>
      <c r="F90" s="248"/>
      <c r="G90" s="249">
        <f>ROUND(E90*F90,2)</f>
        <v>0</v>
      </c>
      <c r="H90" s="248"/>
      <c r="I90" s="249">
        <f>ROUND(E90*H90,2)</f>
        <v>0</v>
      </c>
      <c r="J90" s="248"/>
      <c r="K90" s="249">
        <f>ROUND(E90*J90,2)</f>
        <v>0</v>
      </c>
      <c r="L90" s="249">
        <v>21</v>
      </c>
      <c r="M90" s="249">
        <f>G90*(1+L90/100)</f>
        <v>0</v>
      </c>
      <c r="N90" s="249">
        <v>6.0000000000000002E-5</v>
      </c>
      <c r="O90" s="249">
        <f>ROUND(E90*N90,2)</f>
        <v>0</v>
      </c>
      <c r="P90" s="249">
        <v>0</v>
      </c>
      <c r="Q90" s="249">
        <f>ROUND(E90*P90,2)</f>
        <v>0</v>
      </c>
      <c r="R90" s="249" t="s">
        <v>511</v>
      </c>
      <c r="S90" s="249" t="s">
        <v>240</v>
      </c>
      <c r="T90" s="250" t="s">
        <v>241</v>
      </c>
      <c r="U90" s="224">
        <v>0.42599999999999999</v>
      </c>
      <c r="V90" s="224">
        <f>ROUND(E90*U90,2)</f>
        <v>2.13</v>
      </c>
      <c r="W90" s="224"/>
      <c r="X90" s="224" t="s">
        <v>242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243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44">
        <v>53</v>
      </c>
      <c r="B91" s="245" t="s">
        <v>1617</v>
      </c>
      <c r="C91" s="258" t="s">
        <v>1618</v>
      </c>
      <c r="D91" s="246" t="s">
        <v>510</v>
      </c>
      <c r="E91" s="247">
        <v>40</v>
      </c>
      <c r="F91" s="248"/>
      <c r="G91" s="249">
        <f>ROUND(E91*F91,2)</f>
        <v>0</v>
      </c>
      <c r="H91" s="248"/>
      <c r="I91" s="249">
        <f>ROUND(E91*H91,2)</f>
        <v>0</v>
      </c>
      <c r="J91" s="248"/>
      <c r="K91" s="249">
        <f>ROUND(E91*J91,2)</f>
        <v>0</v>
      </c>
      <c r="L91" s="249">
        <v>21</v>
      </c>
      <c r="M91" s="249">
        <f>G91*(1+L91/100)</f>
        <v>0</v>
      </c>
      <c r="N91" s="249">
        <v>5.0000000000000002E-5</v>
      </c>
      <c r="O91" s="249">
        <f>ROUND(E91*N91,2)</f>
        <v>0</v>
      </c>
      <c r="P91" s="249">
        <v>0</v>
      </c>
      <c r="Q91" s="249">
        <f>ROUND(E91*P91,2)</f>
        <v>0</v>
      </c>
      <c r="R91" s="249" t="s">
        <v>511</v>
      </c>
      <c r="S91" s="249" t="s">
        <v>240</v>
      </c>
      <c r="T91" s="250" t="s">
        <v>241</v>
      </c>
      <c r="U91" s="224">
        <v>0.1</v>
      </c>
      <c r="V91" s="224">
        <f>ROUND(E91*U91,2)</f>
        <v>4</v>
      </c>
      <c r="W91" s="224"/>
      <c r="X91" s="224" t="s">
        <v>242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243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ht="22.5" outlineLevel="1" x14ac:dyDescent="0.2">
      <c r="A92" s="244">
        <v>54</v>
      </c>
      <c r="B92" s="245" t="s">
        <v>1667</v>
      </c>
      <c r="C92" s="258" t="s">
        <v>1668</v>
      </c>
      <c r="D92" s="246" t="s">
        <v>238</v>
      </c>
      <c r="E92" s="247">
        <v>40</v>
      </c>
      <c r="F92" s="248"/>
      <c r="G92" s="249">
        <f>ROUND(E92*F92,2)</f>
        <v>0</v>
      </c>
      <c r="H92" s="248"/>
      <c r="I92" s="249">
        <f>ROUND(E92*H92,2)</f>
        <v>0</v>
      </c>
      <c r="J92" s="248"/>
      <c r="K92" s="249">
        <f>ROUND(E92*J92,2)</f>
        <v>0</v>
      </c>
      <c r="L92" s="249">
        <v>21</v>
      </c>
      <c r="M92" s="249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49" t="s">
        <v>334</v>
      </c>
      <c r="S92" s="249" t="s">
        <v>240</v>
      </c>
      <c r="T92" s="250" t="s">
        <v>241</v>
      </c>
      <c r="U92" s="224">
        <v>0</v>
      </c>
      <c r="V92" s="224">
        <f>ROUND(E92*U92,2)</f>
        <v>0</v>
      </c>
      <c r="W92" s="224"/>
      <c r="X92" s="224" t="s">
        <v>335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336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45" outlineLevel="1" x14ac:dyDescent="0.2">
      <c r="A93" s="244">
        <v>55</v>
      </c>
      <c r="B93" s="245" t="s">
        <v>1696</v>
      </c>
      <c r="C93" s="258" t="s">
        <v>1697</v>
      </c>
      <c r="D93" s="246" t="s">
        <v>238</v>
      </c>
      <c r="E93" s="247">
        <v>4</v>
      </c>
      <c r="F93" s="248"/>
      <c r="G93" s="249">
        <f>ROUND(E93*F93,2)</f>
        <v>0</v>
      </c>
      <c r="H93" s="248"/>
      <c r="I93" s="249">
        <f>ROUND(E93*H93,2)</f>
        <v>0</v>
      </c>
      <c r="J93" s="248"/>
      <c r="K93" s="249">
        <f>ROUND(E93*J93,2)</f>
        <v>0</v>
      </c>
      <c r="L93" s="249">
        <v>21</v>
      </c>
      <c r="M93" s="249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49" t="s">
        <v>334</v>
      </c>
      <c r="S93" s="249" t="s">
        <v>240</v>
      </c>
      <c r="T93" s="250" t="s">
        <v>241</v>
      </c>
      <c r="U93" s="224">
        <v>0</v>
      </c>
      <c r="V93" s="224">
        <f>ROUND(E93*U93,2)</f>
        <v>0</v>
      </c>
      <c r="W93" s="224"/>
      <c r="X93" s="224" t="s">
        <v>335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336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ht="45" outlineLevel="1" x14ac:dyDescent="0.2">
      <c r="A94" s="244">
        <v>56</v>
      </c>
      <c r="B94" s="245" t="s">
        <v>1623</v>
      </c>
      <c r="C94" s="258" t="s">
        <v>1624</v>
      </c>
      <c r="D94" s="246" t="s">
        <v>238</v>
      </c>
      <c r="E94" s="247">
        <v>8</v>
      </c>
      <c r="F94" s="248"/>
      <c r="G94" s="249">
        <f>ROUND(E94*F94,2)</f>
        <v>0</v>
      </c>
      <c r="H94" s="248"/>
      <c r="I94" s="249">
        <f>ROUND(E94*H94,2)</f>
        <v>0</v>
      </c>
      <c r="J94" s="248"/>
      <c r="K94" s="249">
        <f>ROUND(E94*J94,2)</f>
        <v>0</v>
      </c>
      <c r="L94" s="249">
        <v>21</v>
      </c>
      <c r="M94" s="249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49" t="s">
        <v>334</v>
      </c>
      <c r="S94" s="249" t="s">
        <v>240</v>
      </c>
      <c r="T94" s="250" t="s">
        <v>241</v>
      </c>
      <c r="U94" s="224">
        <v>0</v>
      </c>
      <c r="V94" s="224">
        <f>ROUND(E94*U94,2)</f>
        <v>0</v>
      </c>
      <c r="W94" s="224"/>
      <c r="X94" s="224" t="s">
        <v>335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336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ht="33.75" outlineLevel="1" x14ac:dyDescent="0.2">
      <c r="A95" s="244">
        <v>57</v>
      </c>
      <c r="B95" s="245" t="s">
        <v>1625</v>
      </c>
      <c r="C95" s="258" t="s">
        <v>1626</v>
      </c>
      <c r="D95" s="246" t="s">
        <v>238</v>
      </c>
      <c r="E95" s="247">
        <v>2</v>
      </c>
      <c r="F95" s="248"/>
      <c r="G95" s="249">
        <f>ROUND(E95*F95,2)</f>
        <v>0</v>
      </c>
      <c r="H95" s="248"/>
      <c r="I95" s="249">
        <f>ROUND(E95*H95,2)</f>
        <v>0</v>
      </c>
      <c r="J95" s="248"/>
      <c r="K95" s="249">
        <f>ROUND(E95*J95,2)</f>
        <v>0</v>
      </c>
      <c r="L95" s="249">
        <v>21</v>
      </c>
      <c r="M95" s="249">
        <f>G95*(1+L95/100)</f>
        <v>0</v>
      </c>
      <c r="N95" s="249">
        <v>2.3460000000000002E-2</v>
      </c>
      <c r="O95" s="249">
        <f>ROUND(E95*N95,2)</f>
        <v>0.05</v>
      </c>
      <c r="P95" s="249">
        <v>0</v>
      </c>
      <c r="Q95" s="249">
        <f>ROUND(E95*P95,2)</f>
        <v>0</v>
      </c>
      <c r="R95" s="249" t="s">
        <v>334</v>
      </c>
      <c r="S95" s="249" t="s">
        <v>240</v>
      </c>
      <c r="T95" s="250" t="s">
        <v>241</v>
      </c>
      <c r="U95" s="224">
        <v>0</v>
      </c>
      <c r="V95" s="224">
        <f>ROUND(E95*U95,2)</f>
        <v>0</v>
      </c>
      <c r="W95" s="224"/>
      <c r="X95" s="224" t="s">
        <v>335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336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ht="22.5" outlineLevel="1" x14ac:dyDescent="0.2">
      <c r="A96" s="244">
        <v>58</v>
      </c>
      <c r="B96" s="245" t="s">
        <v>1709</v>
      </c>
      <c r="C96" s="258" t="s">
        <v>1710</v>
      </c>
      <c r="D96" s="246" t="s">
        <v>932</v>
      </c>
      <c r="E96" s="247">
        <v>2</v>
      </c>
      <c r="F96" s="248"/>
      <c r="G96" s="249">
        <f>ROUND(E96*F96,2)</f>
        <v>0</v>
      </c>
      <c r="H96" s="248"/>
      <c r="I96" s="249">
        <f>ROUND(E96*H96,2)</f>
        <v>0</v>
      </c>
      <c r="J96" s="248"/>
      <c r="K96" s="249">
        <f>ROUND(E96*J96,2)</f>
        <v>0</v>
      </c>
      <c r="L96" s="249">
        <v>21</v>
      </c>
      <c r="M96" s="249">
        <f>G96*(1+L96/100)</f>
        <v>0</v>
      </c>
      <c r="N96" s="249">
        <v>3.3999999999999998E-3</v>
      </c>
      <c r="O96" s="249">
        <f>ROUND(E96*N96,2)</f>
        <v>0.01</v>
      </c>
      <c r="P96" s="249">
        <v>0</v>
      </c>
      <c r="Q96" s="249">
        <f>ROUND(E96*P96,2)</f>
        <v>0</v>
      </c>
      <c r="R96" s="249" t="s">
        <v>334</v>
      </c>
      <c r="S96" s="249" t="s">
        <v>240</v>
      </c>
      <c r="T96" s="250" t="s">
        <v>241</v>
      </c>
      <c r="U96" s="224">
        <v>0</v>
      </c>
      <c r="V96" s="224">
        <f>ROUND(E96*U96,2)</f>
        <v>0</v>
      </c>
      <c r="W96" s="224"/>
      <c r="X96" s="224" t="s">
        <v>335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336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2.5" outlineLevel="1" x14ac:dyDescent="0.2">
      <c r="A97" s="244">
        <v>59</v>
      </c>
      <c r="B97" s="245" t="s">
        <v>1631</v>
      </c>
      <c r="C97" s="258" t="s">
        <v>1632</v>
      </c>
      <c r="D97" s="246" t="s">
        <v>932</v>
      </c>
      <c r="E97" s="247">
        <v>4</v>
      </c>
      <c r="F97" s="248"/>
      <c r="G97" s="249">
        <f>ROUND(E97*F97,2)</f>
        <v>0</v>
      </c>
      <c r="H97" s="248"/>
      <c r="I97" s="249">
        <f>ROUND(E97*H97,2)</f>
        <v>0</v>
      </c>
      <c r="J97" s="248"/>
      <c r="K97" s="249">
        <f>ROUND(E97*J97,2)</f>
        <v>0</v>
      </c>
      <c r="L97" s="249">
        <v>21</v>
      </c>
      <c r="M97" s="249">
        <f>G97*(1+L97/100)</f>
        <v>0</v>
      </c>
      <c r="N97" s="249">
        <v>6.6E-3</v>
      </c>
      <c r="O97" s="249">
        <f>ROUND(E97*N97,2)</f>
        <v>0.03</v>
      </c>
      <c r="P97" s="249">
        <v>0</v>
      </c>
      <c r="Q97" s="249">
        <f>ROUND(E97*P97,2)</f>
        <v>0</v>
      </c>
      <c r="R97" s="249" t="s">
        <v>334</v>
      </c>
      <c r="S97" s="249" t="s">
        <v>240</v>
      </c>
      <c r="T97" s="250" t="s">
        <v>241</v>
      </c>
      <c r="U97" s="224">
        <v>0</v>
      </c>
      <c r="V97" s="224">
        <f>ROUND(E97*U97,2)</f>
        <v>0</v>
      </c>
      <c r="W97" s="224"/>
      <c r="X97" s="224" t="s">
        <v>335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336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6">
        <v>60</v>
      </c>
      <c r="B98" s="237" t="s">
        <v>512</v>
      </c>
      <c r="C98" s="256" t="s">
        <v>513</v>
      </c>
      <c r="D98" s="238" t="s">
        <v>510</v>
      </c>
      <c r="E98" s="239">
        <v>5</v>
      </c>
      <c r="F98" s="240"/>
      <c r="G98" s="241">
        <f>ROUND(E98*F98,2)</f>
        <v>0</v>
      </c>
      <c r="H98" s="240"/>
      <c r="I98" s="241">
        <f>ROUND(E98*H98,2)</f>
        <v>0</v>
      </c>
      <c r="J98" s="240"/>
      <c r="K98" s="241">
        <f>ROUND(E98*J98,2)</f>
        <v>0</v>
      </c>
      <c r="L98" s="241">
        <v>21</v>
      </c>
      <c r="M98" s="241">
        <f>G98*(1+L98/100)</f>
        <v>0</v>
      </c>
      <c r="N98" s="241">
        <v>1E-3</v>
      </c>
      <c r="O98" s="241">
        <f>ROUND(E98*N98,2)</f>
        <v>0.01</v>
      </c>
      <c r="P98" s="241">
        <v>0</v>
      </c>
      <c r="Q98" s="241">
        <f>ROUND(E98*P98,2)</f>
        <v>0</v>
      </c>
      <c r="R98" s="241" t="s">
        <v>334</v>
      </c>
      <c r="S98" s="241" t="s">
        <v>240</v>
      </c>
      <c r="T98" s="242" t="s">
        <v>241</v>
      </c>
      <c r="U98" s="224">
        <v>0</v>
      </c>
      <c r="V98" s="224">
        <f>ROUND(E98*U98,2)</f>
        <v>0</v>
      </c>
      <c r="W98" s="224"/>
      <c r="X98" s="224" t="s">
        <v>335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336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21"/>
      <c r="B99" s="222"/>
      <c r="C99" s="268" t="s">
        <v>1633</v>
      </c>
      <c r="D99" s="266"/>
      <c r="E99" s="267">
        <v>5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1188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6">
        <v>61</v>
      </c>
      <c r="B100" s="237" t="s">
        <v>514</v>
      </c>
      <c r="C100" s="256" t="s">
        <v>515</v>
      </c>
      <c r="D100" s="238" t="s">
        <v>313</v>
      </c>
      <c r="E100" s="239">
        <v>8.7419999999999998E-2</v>
      </c>
      <c r="F100" s="240"/>
      <c r="G100" s="241">
        <f>ROUND(E100*F100,2)</f>
        <v>0</v>
      </c>
      <c r="H100" s="240"/>
      <c r="I100" s="241">
        <f>ROUND(E100*H100,2)</f>
        <v>0</v>
      </c>
      <c r="J100" s="240"/>
      <c r="K100" s="241">
        <f>ROUND(E100*J100,2)</f>
        <v>0</v>
      </c>
      <c r="L100" s="241">
        <v>21</v>
      </c>
      <c r="M100" s="241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1" t="s">
        <v>511</v>
      </c>
      <c r="S100" s="241" t="s">
        <v>240</v>
      </c>
      <c r="T100" s="242" t="s">
        <v>241</v>
      </c>
      <c r="U100" s="224">
        <v>3.327</v>
      </c>
      <c r="V100" s="224">
        <f>ROUND(E100*U100,2)</f>
        <v>0.28999999999999998</v>
      </c>
      <c r="W100" s="224"/>
      <c r="X100" s="224" t="s">
        <v>365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366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21"/>
      <c r="B101" s="222"/>
      <c r="C101" s="257" t="s">
        <v>376</v>
      </c>
      <c r="D101" s="243"/>
      <c r="E101" s="243"/>
      <c r="F101" s="243"/>
      <c r="G101" s="243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245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x14ac:dyDescent="0.2">
      <c r="A102" s="230" t="s">
        <v>234</v>
      </c>
      <c r="B102" s="231" t="s">
        <v>182</v>
      </c>
      <c r="C102" s="255" t="s">
        <v>183</v>
      </c>
      <c r="D102" s="232"/>
      <c r="E102" s="233"/>
      <c r="F102" s="234"/>
      <c r="G102" s="234">
        <f>SUMIF(AG103:AG104,"&lt;&gt;NOR",G103:G104)</f>
        <v>0</v>
      </c>
      <c r="H102" s="234"/>
      <c r="I102" s="234">
        <f>SUM(I103:I104)</f>
        <v>0</v>
      </c>
      <c r="J102" s="234"/>
      <c r="K102" s="234">
        <f>SUM(K103:K104)</f>
        <v>0</v>
      </c>
      <c r="L102" s="234"/>
      <c r="M102" s="234">
        <f>SUM(M103:M104)</f>
        <v>0</v>
      </c>
      <c r="N102" s="234"/>
      <c r="O102" s="234">
        <f>SUM(O103:O104)</f>
        <v>0</v>
      </c>
      <c r="P102" s="234"/>
      <c r="Q102" s="234">
        <f>SUM(Q103:Q104)</f>
        <v>0</v>
      </c>
      <c r="R102" s="234"/>
      <c r="S102" s="234"/>
      <c r="T102" s="235"/>
      <c r="U102" s="229"/>
      <c r="V102" s="229">
        <f>SUM(V103:V104)</f>
        <v>1.57</v>
      </c>
      <c r="W102" s="229"/>
      <c r="X102" s="229"/>
      <c r="AG102" t="s">
        <v>235</v>
      </c>
    </row>
    <row r="103" spans="1:60" ht="22.5" outlineLevel="1" x14ac:dyDescent="0.2">
      <c r="A103" s="236">
        <v>62</v>
      </c>
      <c r="B103" s="237" t="s">
        <v>856</v>
      </c>
      <c r="C103" s="256" t="s">
        <v>857</v>
      </c>
      <c r="D103" s="238" t="s">
        <v>260</v>
      </c>
      <c r="E103" s="239">
        <v>18</v>
      </c>
      <c r="F103" s="240"/>
      <c r="G103" s="241">
        <f>ROUND(E103*F103,2)</f>
        <v>0</v>
      </c>
      <c r="H103" s="240"/>
      <c r="I103" s="241">
        <f>ROUND(E103*H103,2)</f>
        <v>0</v>
      </c>
      <c r="J103" s="240"/>
      <c r="K103" s="241">
        <f>ROUND(E103*J103,2)</f>
        <v>0</v>
      </c>
      <c r="L103" s="241">
        <v>21</v>
      </c>
      <c r="M103" s="241">
        <f>G103*(1+L103/100)</f>
        <v>0</v>
      </c>
      <c r="N103" s="241">
        <v>6.9999999999999994E-5</v>
      </c>
      <c r="O103" s="241">
        <f>ROUND(E103*N103,2)</f>
        <v>0</v>
      </c>
      <c r="P103" s="241">
        <v>0</v>
      </c>
      <c r="Q103" s="241">
        <f>ROUND(E103*P103,2)</f>
        <v>0</v>
      </c>
      <c r="R103" s="241" t="s">
        <v>391</v>
      </c>
      <c r="S103" s="241" t="s">
        <v>240</v>
      </c>
      <c r="T103" s="242" t="s">
        <v>241</v>
      </c>
      <c r="U103" s="224">
        <v>8.6999999999999994E-2</v>
      </c>
      <c r="V103" s="224">
        <f>ROUND(E103*U103,2)</f>
        <v>1.57</v>
      </c>
      <c r="W103" s="224"/>
      <c r="X103" s="224" t="s">
        <v>242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243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21"/>
      <c r="B104" s="222"/>
      <c r="C104" s="257" t="s">
        <v>518</v>
      </c>
      <c r="D104" s="243"/>
      <c r="E104" s="243"/>
      <c r="F104" s="243"/>
      <c r="G104" s="243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245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x14ac:dyDescent="0.2">
      <c r="A105" s="3"/>
      <c r="B105" s="4"/>
      <c r="C105" s="261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AE105">
        <v>15</v>
      </c>
      <c r="AF105">
        <v>21</v>
      </c>
      <c r="AG105" t="s">
        <v>221</v>
      </c>
    </row>
    <row r="106" spans="1:60" x14ac:dyDescent="0.2">
      <c r="A106" s="217"/>
      <c r="B106" s="218" t="s">
        <v>29</v>
      </c>
      <c r="C106" s="262"/>
      <c r="D106" s="219"/>
      <c r="E106" s="220"/>
      <c r="F106" s="220"/>
      <c r="G106" s="254">
        <f>G8+G18+G25+G35+G51+G77+G89+G102</f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AE106">
        <f>SUMIF(L7:L104,AE105,G7:G104)</f>
        <v>0</v>
      </c>
      <c r="AF106">
        <f>SUMIF(L7:L104,AF105,G7:G104)</f>
        <v>0</v>
      </c>
      <c r="AG106" t="s">
        <v>406</v>
      </c>
    </row>
    <row r="107" spans="1:60" x14ac:dyDescent="0.2">
      <c r="C107" s="263"/>
      <c r="D107" s="10"/>
      <c r="AG107" t="s">
        <v>407</v>
      </c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m5S6G5qLjHGT8k+QzZvwARfslHrsBHfoRyhcSOUAEkgUf9it/eJfFwBV+1Ttxmkxwh6ho2/iffzbIm5PWYd7w==" saltValue="w4YKlTj1olTIHPius1bvaA==" spinCount="100000" sheet="1"/>
  <mergeCells count="27">
    <mergeCell ref="C71:G71"/>
    <mergeCell ref="C101:G101"/>
    <mergeCell ref="C104:G104"/>
    <mergeCell ref="C61:G61"/>
    <mergeCell ref="C62:G62"/>
    <mergeCell ref="C64:G64"/>
    <mergeCell ref="C65:G65"/>
    <mergeCell ref="C67:G67"/>
    <mergeCell ref="C69:G69"/>
    <mergeCell ref="C42:G42"/>
    <mergeCell ref="C43:G43"/>
    <mergeCell ref="C44:G44"/>
    <mergeCell ref="C46:G46"/>
    <mergeCell ref="C47:G47"/>
    <mergeCell ref="C53:G53"/>
    <mergeCell ref="C15:G15"/>
    <mergeCell ref="C17:G17"/>
    <mergeCell ref="C34:G34"/>
    <mergeCell ref="C39:G39"/>
    <mergeCell ref="C40:G40"/>
    <mergeCell ref="C41:G4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4C0BA-8E31-41DD-B078-A6F9511084A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87</v>
      </c>
      <c r="C4" s="206" t="s">
        <v>88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108</v>
      </c>
      <c r="C8" s="255" t="s">
        <v>185</v>
      </c>
      <c r="D8" s="232"/>
      <c r="E8" s="233"/>
      <c r="F8" s="234"/>
      <c r="G8" s="234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5"/>
      <c r="U8" s="229"/>
      <c r="V8" s="229">
        <f>SUM(V9:V9)</f>
        <v>0</v>
      </c>
      <c r="W8" s="229"/>
      <c r="X8" s="229"/>
      <c r="AG8" t="s">
        <v>235</v>
      </c>
    </row>
    <row r="9" spans="1:60" ht="33.75" outlineLevel="1" x14ac:dyDescent="0.2">
      <c r="A9" s="244">
        <v>1</v>
      </c>
      <c r="B9" s="245" t="s">
        <v>1711</v>
      </c>
      <c r="C9" s="258" t="s">
        <v>1712</v>
      </c>
      <c r="D9" s="246" t="s">
        <v>937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362</v>
      </c>
      <c r="U9" s="224">
        <v>0</v>
      </c>
      <c r="V9" s="224">
        <f>ROUND(E9*U9,2)</f>
        <v>0</v>
      </c>
      <c r="W9" s="224"/>
      <c r="X9" s="224" t="s">
        <v>335</v>
      </c>
      <c r="Y9" s="214"/>
      <c r="Z9" s="214"/>
      <c r="AA9" s="214"/>
      <c r="AB9" s="214"/>
      <c r="AC9" s="214"/>
      <c r="AD9" s="214"/>
      <c r="AE9" s="214"/>
      <c r="AF9" s="214"/>
      <c r="AG9" s="214" t="s">
        <v>665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x14ac:dyDescent="0.2">
      <c r="A10" s="230" t="s">
        <v>234</v>
      </c>
      <c r="B10" s="231" t="s">
        <v>110</v>
      </c>
      <c r="C10" s="255" t="s">
        <v>188</v>
      </c>
      <c r="D10" s="232"/>
      <c r="E10" s="233"/>
      <c r="F10" s="234"/>
      <c r="G10" s="234">
        <f>SUMIF(AG11:AG12,"&lt;&gt;NOR",G11:G12)</f>
        <v>0</v>
      </c>
      <c r="H10" s="234"/>
      <c r="I10" s="234">
        <f>SUM(I11:I12)</f>
        <v>0</v>
      </c>
      <c r="J10" s="234"/>
      <c r="K10" s="234">
        <f>SUM(K11:K12)</f>
        <v>0</v>
      </c>
      <c r="L10" s="234"/>
      <c r="M10" s="234">
        <f>SUM(M11:M12)</f>
        <v>0</v>
      </c>
      <c r="N10" s="234"/>
      <c r="O10" s="234">
        <f>SUM(O11:O12)</f>
        <v>0</v>
      </c>
      <c r="P10" s="234"/>
      <c r="Q10" s="234">
        <f>SUM(Q11:Q12)</f>
        <v>0</v>
      </c>
      <c r="R10" s="234"/>
      <c r="S10" s="234"/>
      <c r="T10" s="235"/>
      <c r="U10" s="229"/>
      <c r="V10" s="229">
        <f>SUM(V11:V12)</f>
        <v>0</v>
      </c>
      <c r="W10" s="229"/>
      <c r="X10" s="229"/>
      <c r="AG10" t="s">
        <v>235</v>
      </c>
    </row>
    <row r="11" spans="1:60" ht="22.5" outlineLevel="1" x14ac:dyDescent="0.2">
      <c r="A11" s="244">
        <v>2</v>
      </c>
      <c r="B11" s="245" t="s">
        <v>1018</v>
      </c>
      <c r="C11" s="258" t="s">
        <v>1713</v>
      </c>
      <c r="D11" s="246" t="s">
        <v>1020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335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336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3</v>
      </c>
      <c r="B12" s="245" t="s">
        <v>1021</v>
      </c>
      <c r="C12" s="258" t="s">
        <v>1714</v>
      </c>
      <c r="D12" s="246" t="s">
        <v>1020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230" t="s">
        <v>234</v>
      </c>
      <c r="B13" s="231" t="s">
        <v>112</v>
      </c>
      <c r="C13" s="255" t="s">
        <v>190</v>
      </c>
      <c r="D13" s="232"/>
      <c r="E13" s="233"/>
      <c r="F13" s="234"/>
      <c r="G13" s="234">
        <f>SUMIF(AG14:AG19,"&lt;&gt;NOR",G14:G19)</f>
        <v>0</v>
      </c>
      <c r="H13" s="234"/>
      <c r="I13" s="234">
        <f>SUM(I14:I19)</f>
        <v>0</v>
      </c>
      <c r="J13" s="234"/>
      <c r="K13" s="234">
        <f>SUM(K14:K19)</f>
        <v>0</v>
      </c>
      <c r="L13" s="234"/>
      <c r="M13" s="234">
        <f>SUM(M14:M19)</f>
        <v>0</v>
      </c>
      <c r="N13" s="234"/>
      <c r="O13" s="234">
        <f>SUM(O14:O19)</f>
        <v>0</v>
      </c>
      <c r="P13" s="234"/>
      <c r="Q13" s="234">
        <f>SUM(Q14:Q19)</f>
        <v>0</v>
      </c>
      <c r="R13" s="234"/>
      <c r="S13" s="234"/>
      <c r="T13" s="235"/>
      <c r="U13" s="229"/>
      <c r="V13" s="229">
        <f>SUM(V14:V19)</f>
        <v>0</v>
      </c>
      <c r="W13" s="229"/>
      <c r="X13" s="229"/>
      <c r="AG13" t="s">
        <v>235</v>
      </c>
    </row>
    <row r="14" spans="1:60" outlineLevel="1" x14ac:dyDescent="0.2">
      <c r="A14" s="244">
        <v>4</v>
      </c>
      <c r="B14" s="245" t="s">
        <v>1023</v>
      </c>
      <c r="C14" s="258" t="s">
        <v>1042</v>
      </c>
      <c r="D14" s="246" t="s">
        <v>1020</v>
      </c>
      <c r="E14" s="247">
        <v>2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5</v>
      </c>
      <c r="B15" s="245" t="s">
        <v>1025</v>
      </c>
      <c r="C15" s="258" t="s">
        <v>1715</v>
      </c>
      <c r="D15" s="246" t="s">
        <v>1020</v>
      </c>
      <c r="E15" s="247">
        <v>1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335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336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6</v>
      </c>
      <c r="B16" s="245" t="s">
        <v>1027</v>
      </c>
      <c r="C16" s="258" t="s">
        <v>1044</v>
      </c>
      <c r="D16" s="246" t="s">
        <v>1020</v>
      </c>
      <c r="E16" s="247">
        <v>4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7</v>
      </c>
      <c r="B17" s="245" t="s">
        <v>1029</v>
      </c>
      <c r="C17" s="258" t="s">
        <v>1050</v>
      </c>
      <c r="D17" s="246" t="s">
        <v>1020</v>
      </c>
      <c r="E17" s="247">
        <v>3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336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8</v>
      </c>
      <c r="B18" s="245" t="s">
        <v>1031</v>
      </c>
      <c r="C18" s="258" t="s">
        <v>1054</v>
      </c>
      <c r="D18" s="246" t="s">
        <v>1020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336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9</v>
      </c>
      <c r="B19" s="245" t="s">
        <v>1033</v>
      </c>
      <c r="C19" s="258" t="s">
        <v>1062</v>
      </c>
      <c r="D19" s="246" t="s">
        <v>1020</v>
      </c>
      <c r="E19" s="247">
        <v>1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335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336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x14ac:dyDescent="0.2">
      <c r="A20" s="230" t="s">
        <v>234</v>
      </c>
      <c r="B20" s="231" t="s">
        <v>114</v>
      </c>
      <c r="C20" s="255" t="s">
        <v>194</v>
      </c>
      <c r="D20" s="232"/>
      <c r="E20" s="233"/>
      <c r="F20" s="234"/>
      <c r="G20" s="234">
        <f>SUMIF(AG21:AG31,"&lt;&gt;NOR",G21:G31)</f>
        <v>0</v>
      </c>
      <c r="H20" s="234"/>
      <c r="I20" s="234">
        <f>SUM(I21:I31)</f>
        <v>0</v>
      </c>
      <c r="J20" s="234"/>
      <c r="K20" s="234">
        <f>SUM(K21:K31)</f>
        <v>0</v>
      </c>
      <c r="L20" s="234"/>
      <c r="M20" s="234">
        <f>SUM(M21:M31)</f>
        <v>0</v>
      </c>
      <c r="N20" s="234"/>
      <c r="O20" s="234">
        <f>SUM(O21:O31)</f>
        <v>0</v>
      </c>
      <c r="P20" s="234"/>
      <c r="Q20" s="234">
        <f>SUM(Q21:Q31)</f>
        <v>0</v>
      </c>
      <c r="R20" s="234"/>
      <c r="S20" s="234"/>
      <c r="T20" s="235"/>
      <c r="U20" s="229"/>
      <c r="V20" s="229">
        <f>SUM(V21:V31)</f>
        <v>0</v>
      </c>
      <c r="W20" s="229"/>
      <c r="X20" s="229"/>
      <c r="AG20" t="s">
        <v>235</v>
      </c>
    </row>
    <row r="21" spans="1:60" outlineLevel="1" x14ac:dyDescent="0.2">
      <c r="A21" s="244">
        <v>10</v>
      </c>
      <c r="B21" s="245" t="s">
        <v>1035</v>
      </c>
      <c r="C21" s="258" t="s">
        <v>1716</v>
      </c>
      <c r="D21" s="246" t="s">
        <v>260</v>
      </c>
      <c r="E21" s="247">
        <v>60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336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11</v>
      </c>
      <c r="B22" s="245" t="s">
        <v>1037</v>
      </c>
      <c r="C22" s="258" t="s">
        <v>1717</v>
      </c>
      <c r="D22" s="246" t="s">
        <v>260</v>
      </c>
      <c r="E22" s="247">
        <v>230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12</v>
      </c>
      <c r="B23" s="245" t="s">
        <v>1039</v>
      </c>
      <c r="C23" s="258" t="s">
        <v>1718</v>
      </c>
      <c r="D23" s="246" t="s">
        <v>260</v>
      </c>
      <c r="E23" s="247">
        <v>80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336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13</v>
      </c>
      <c r="B24" s="245" t="s">
        <v>1041</v>
      </c>
      <c r="C24" s="258" t="s">
        <v>1719</v>
      </c>
      <c r="D24" s="246" t="s">
        <v>260</v>
      </c>
      <c r="E24" s="247">
        <v>20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336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14</v>
      </c>
      <c r="B25" s="245" t="s">
        <v>1043</v>
      </c>
      <c r="C25" s="258" t="s">
        <v>1082</v>
      </c>
      <c r="D25" s="246" t="s">
        <v>260</v>
      </c>
      <c r="E25" s="247">
        <v>20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336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15</v>
      </c>
      <c r="B26" s="245" t="s">
        <v>1045</v>
      </c>
      <c r="C26" s="258" t="s">
        <v>1084</v>
      </c>
      <c r="D26" s="246" t="s">
        <v>260</v>
      </c>
      <c r="E26" s="247">
        <v>20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335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336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16</v>
      </c>
      <c r="B27" s="245" t="s">
        <v>1047</v>
      </c>
      <c r="C27" s="258" t="s">
        <v>1086</v>
      </c>
      <c r="D27" s="246" t="s">
        <v>260</v>
      </c>
      <c r="E27" s="247">
        <v>15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335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336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17</v>
      </c>
      <c r="B28" s="245" t="s">
        <v>1049</v>
      </c>
      <c r="C28" s="258" t="s">
        <v>1088</v>
      </c>
      <c r="D28" s="246" t="s">
        <v>260</v>
      </c>
      <c r="E28" s="247">
        <v>20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335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336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18</v>
      </c>
      <c r="B29" s="245" t="s">
        <v>1051</v>
      </c>
      <c r="C29" s="258" t="s">
        <v>1094</v>
      </c>
      <c r="D29" s="246" t="s">
        <v>260</v>
      </c>
      <c r="E29" s="247">
        <v>25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335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336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19</v>
      </c>
      <c r="B30" s="245" t="s">
        <v>1053</v>
      </c>
      <c r="C30" s="258" t="s">
        <v>1100</v>
      </c>
      <c r="D30" s="246" t="s">
        <v>260</v>
      </c>
      <c r="E30" s="247">
        <v>20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336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44">
        <v>20</v>
      </c>
      <c r="B31" s="245" t="s">
        <v>1720</v>
      </c>
      <c r="C31" s="258" t="s">
        <v>1108</v>
      </c>
      <c r="D31" s="246" t="s">
        <v>932</v>
      </c>
      <c r="E31" s="247">
        <v>1</v>
      </c>
      <c r="F31" s="248"/>
      <c r="G31" s="249">
        <f>ROUND(E31*F31,2)</f>
        <v>0</v>
      </c>
      <c r="H31" s="248"/>
      <c r="I31" s="249">
        <f>ROUND(E31*H31,2)</f>
        <v>0</v>
      </c>
      <c r="J31" s="248"/>
      <c r="K31" s="249">
        <f>ROUND(E31*J31,2)</f>
        <v>0</v>
      </c>
      <c r="L31" s="249">
        <v>21</v>
      </c>
      <c r="M31" s="249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49"/>
      <c r="S31" s="249" t="s">
        <v>361</v>
      </c>
      <c r="T31" s="250" t="s">
        <v>362</v>
      </c>
      <c r="U31" s="224">
        <v>0</v>
      </c>
      <c r="V31" s="224">
        <f>ROUND(E31*U31,2)</f>
        <v>0</v>
      </c>
      <c r="W31" s="224"/>
      <c r="X31" s="224" t="s">
        <v>335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336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x14ac:dyDescent="0.2">
      <c r="A32" s="230" t="s">
        <v>234</v>
      </c>
      <c r="B32" s="231" t="s">
        <v>197</v>
      </c>
      <c r="C32" s="255" t="s">
        <v>198</v>
      </c>
      <c r="D32" s="232"/>
      <c r="E32" s="233"/>
      <c r="F32" s="234"/>
      <c r="G32" s="234">
        <f>SUMIF(AG33:AG38,"&lt;&gt;NOR",G33:G38)</f>
        <v>0</v>
      </c>
      <c r="H32" s="234"/>
      <c r="I32" s="234">
        <f>SUM(I33:I38)</f>
        <v>0</v>
      </c>
      <c r="J32" s="234"/>
      <c r="K32" s="234">
        <f>SUM(K33:K38)</f>
        <v>0</v>
      </c>
      <c r="L32" s="234"/>
      <c r="M32" s="234">
        <f>SUM(M33:M38)</f>
        <v>0</v>
      </c>
      <c r="N32" s="234"/>
      <c r="O32" s="234">
        <f>SUM(O33:O38)</f>
        <v>0</v>
      </c>
      <c r="P32" s="234"/>
      <c r="Q32" s="234">
        <f>SUM(Q33:Q38)</f>
        <v>0</v>
      </c>
      <c r="R32" s="234"/>
      <c r="S32" s="234"/>
      <c r="T32" s="235"/>
      <c r="U32" s="229"/>
      <c r="V32" s="229">
        <f>SUM(V33:V38)</f>
        <v>0</v>
      </c>
      <c r="W32" s="229"/>
      <c r="X32" s="229"/>
      <c r="AG32" t="s">
        <v>235</v>
      </c>
    </row>
    <row r="33" spans="1:60" outlineLevel="1" x14ac:dyDescent="0.2">
      <c r="A33" s="244">
        <v>21</v>
      </c>
      <c r="B33" s="245" t="s">
        <v>1057</v>
      </c>
      <c r="C33" s="258" t="s">
        <v>1110</v>
      </c>
      <c r="D33" s="246" t="s">
        <v>937</v>
      </c>
      <c r="E33" s="247">
        <v>1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22</v>
      </c>
      <c r="B34" s="245" t="s">
        <v>1059</v>
      </c>
      <c r="C34" s="258" t="s">
        <v>1721</v>
      </c>
      <c r="D34" s="246" t="s">
        <v>937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23</v>
      </c>
      <c r="B35" s="245" t="s">
        <v>1061</v>
      </c>
      <c r="C35" s="258" t="s">
        <v>1722</v>
      </c>
      <c r="D35" s="246" t="s">
        <v>937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24</v>
      </c>
      <c r="B36" s="245" t="s">
        <v>1063</v>
      </c>
      <c r="C36" s="258" t="s">
        <v>1723</v>
      </c>
      <c r="D36" s="246" t="s">
        <v>937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44">
        <v>25</v>
      </c>
      <c r="B37" s="245" t="s">
        <v>1065</v>
      </c>
      <c r="C37" s="258" t="s">
        <v>1122</v>
      </c>
      <c r="D37" s="246" t="s">
        <v>937</v>
      </c>
      <c r="E37" s="247">
        <v>1</v>
      </c>
      <c r="F37" s="248"/>
      <c r="G37" s="249">
        <f>ROUND(E37*F37,2)</f>
        <v>0</v>
      </c>
      <c r="H37" s="248"/>
      <c r="I37" s="249">
        <f>ROUND(E37*H37,2)</f>
        <v>0</v>
      </c>
      <c r="J37" s="248"/>
      <c r="K37" s="249">
        <f>ROUND(E37*J37,2)</f>
        <v>0</v>
      </c>
      <c r="L37" s="249">
        <v>21</v>
      </c>
      <c r="M37" s="249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49"/>
      <c r="S37" s="249" t="s">
        <v>361</v>
      </c>
      <c r="T37" s="250" t="s">
        <v>362</v>
      </c>
      <c r="U37" s="224">
        <v>0</v>
      </c>
      <c r="V37" s="224">
        <f>ROUND(E37*U37,2)</f>
        <v>0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6">
        <v>26</v>
      </c>
      <c r="B38" s="237" t="s">
        <v>1067</v>
      </c>
      <c r="C38" s="256" t="s">
        <v>1124</v>
      </c>
      <c r="D38" s="238" t="s">
        <v>937</v>
      </c>
      <c r="E38" s="239">
        <v>1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41">
        <v>0</v>
      </c>
      <c r="O38" s="241">
        <f>ROUND(E38*N38,2)</f>
        <v>0</v>
      </c>
      <c r="P38" s="241">
        <v>0</v>
      </c>
      <c r="Q38" s="241">
        <f>ROUND(E38*P38,2)</f>
        <v>0</v>
      </c>
      <c r="R38" s="241"/>
      <c r="S38" s="241" t="s">
        <v>361</v>
      </c>
      <c r="T38" s="242" t="s">
        <v>362</v>
      </c>
      <c r="U38" s="224">
        <v>0</v>
      </c>
      <c r="V38" s="224">
        <f>ROUND(E38*U38,2)</f>
        <v>0</v>
      </c>
      <c r="W38" s="224"/>
      <c r="X38" s="224" t="s">
        <v>242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563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x14ac:dyDescent="0.2">
      <c r="A39" s="3"/>
      <c r="B39" s="4"/>
      <c r="C39" s="261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221</v>
      </c>
    </row>
    <row r="40" spans="1:60" x14ac:dyDescent="0.2">
      <c r="A40" s="217"/>
      <c r="B40" s="218" t="s">
        <v>29</v>
      </c>
      <c r="C40" s="262"/>
      <c r="D40" s="219"/>
      <c r="E40" s="220"/>
      <c r="F40" s="220"/>
      <c r="G40" s="254">
        <f>G8+G10+G13+G20+G32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f>SUMIF(L7:L38,AE39,G7:G38)</f>
        <v>0</v>
      </c>
      <c r="AF40">
        <f>SUMIF(L7:L38,AF39,G7:G38)</f>
        <v>0</v>
      </c>
      <c r="AG40" t="s">
        <v>406</v>
      </c>
    </row>
    <row r="41" spans="1:60" x14ac:dyDescent="0.2">
      <c r="C41" s="263"/>
      <c r="D41" s="10"/>
      <c r="AG41" t="s">
        <v>407</v>
      </c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C/OiKx+k8FNbx9AZrguP7i3d1PCYT3I+YVs6kb2iaNRunv4n0ITuFbh6tgkr2pWjtzW91xcSGs1RKDGgsRO6w==" saltValue="aCqWN1l6Z1AmMscev64wo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E481-238E-4E19-8434-6C6E8B531A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89</v>
      </c>
      <c r="C4" s="206" t="s">
        <v>90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116</v>
      </c>
      <c r="C8" s="255" t="s">
        <v>185</v>
      </c>
      <c r="D8" s="232"/>
      <c r="E8" s="233"/>
      <c r="F8" s="234"/>
      <c r="G8" s="234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5"/>
      <c r="U8" s="229"/>
      <c r="V8" s="229">
        <f>SUM(V9:V9)</f>
        <v>0</v>
      </c>
      <c r="W8" s="229"/>
      <c r="X8" s="229"/>
      <c r="AG8" t="s">
        <v>235</v>
      </c>
    </row>
    <row r="9" spans="1:60" ht="33.75" outlineLevel="1" x14ac:dyDescent="0.2">
      <c r="A9" s="244">
        <v>1</v>
      </c>
      <c r="B9" s="245" t="s">
        <v>1724</v>
      </c>
      <c r="C9" s="258" t="s">
        <v>1712</v>
      </c>
      <c r="D9" s="246" t="s">
        <v>937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362</v>
      </c>
      <c r="U9" s="224">
        <v>0</v>
      </c>
      <c r="V9" s="224">
        <f>ROUND(E9*U9,2)</f>
        <v>0</v>
      </c>
      <c r="W9" s="224"/>
      <c r="X9" s="224" t="s">
        <v>335</v>
      </c>
      <c r="Y9" s="214"/>
      <c r="Z9" s="214"/>
      <c r="AA9" s="214"/>
      <c r="AB9" s="214"/>
      <c r="AC9" s="214"/>
      <c r="AD9" s="214"/>
      <c r="AE9" s="214"/>
      <c r="AF9" s="214"/>
      <c r="AG9" s="214" t="s">
        <v>665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x14ac:dyDescent="0.2">
      <c r="A10" s="230" t="s">
        <v>234</v>
      </c>
      <c r="B10" s="231" t="s">
        <v>118</v>
      </c>
      <c r="C10" s="255" t="s">
        <v>188</v>
      </c>
      <c r="D10" s="232"/>
      <c r="E10" s="233"/>
      <c r="F10" s="234"/>
      <c r="G10" s="234">
        <f>SUMIF(AG11:AG12,"&lt;&gt;NOR",G11:G12)</f>
        <v>0</v>
      </c>
      <c r="H10" s="234"/>
      <c r="I10" s="234">
        <f>SUM(I11:I12)</f>
        <v>0</v>
      </c>
      <c r="J10" s="234"/>
      <c r="K10" s="234">
        <f>SUM(K11:K12)</f>
        <v>0</v>
      </c>
      <c r="L10" s="234"/>
      <c r="M10" s="234">
        <f>SUM(M11:M12)</f>
        <v>0</v>
      </c>
      <c r="N10" s="234"/>
      <c r="O10" s="234">
        <f>SUM(O11:O12)</f>
        <v>0</v>
      </c>
      <c r="P10" s="234"/>
      <c r="Q10" s="234">
        <f>SUM(Q11:Q12)</f>
        <v>0</v>
      </c>
      <c r="R10" s="234"/>
      <c r="S10" s="234"/>
      <c r="T10" s="235"/>
      <c r="U10" s="229"/>
      <c r="V10" s="229">
        <f>SUM(V11:V12)</f>
        <v>0</v>
      </c>
      <c r="W10" s="229"/>
      <c r="X10" s="229"/>
      <c r="AG10" t="s">
        <v>235</v>
      </c>
    </row>
    <row r="11" spans="1:60" ht="22.5" outlineLevel="1" x14ac:dyDescent="0.2">
      <c r="A11" s="244">
        <v>2</v>
      </c>
      <c r="B11" s="245" t="s">
        <v>1018</v>
      </c>
      <c r="C11" s="258" t="s">
        <v>1713</v>
      </c>
      <c r="D11" s="246" t="s">
        <v>1020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335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336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3</v>
      </c>
      <c r="B12" s="245" t="s">
        <v>1021</v>
      </c>
      <c r="C12" s="258" t="s">
        <v>1714</v>
      </c>
      <c r="D12" s="246" t="s">
        <v>1020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230" t="s">
        <v>234</v>
      </c>
      <c r="B13" s="231" t="s">
        <v>120</v>
      </c>
      <c r="C13" s="255" t="s">
        <v>190</v>
      </c>
      <c r="D13" s="232"/>
      <c r="E13" s="233"/>
      <c r="F13" s="234"/>
      <c r="G13" s="234">
        <f>SUMIF(AG14:AG18,"&lt;&gt;NOR",G14:G18)</f>
        <v>0</v>
      </c>
      <c r="H13" s="234"/>
      <c r="I13" s="234">
        <f>SUM(I14:I18)</f>
        <v>0</v>
      </c>
      <c r="J13" s="234"/>
      <c r="K13" s="234">
        <f>SUM(K14:K18)</f>
        <v>0</v>
      </c>
      <c r="L13" s="234"/>
      <c r="M13" s="234">
        <f>SUM(M14:M18)</f>
        <v>0</v>
      </c>
      <c r="N13" s="234"/>
      <c r="O13" s="234">
        <f>SUM(O14:O18)</f>
        <v>0</v>
      </c>
      <c r="P13" s="234"/>
      <c r="Q13" s="234">
        <f>SUM(Q14:Q18)</f>
        <v>0</v>
      </c>
      <c r="R13" s="234"/>
      <c r="S13" s="234"/>
      <c r="T13" s="235"/>
      <c r="U13" s="229"/>
      <c r="V13" s="229">
        <f>SUM(V14:V18)</f>
        <v>0</v>
      </c>
      <c r="W13" s="229"/>
      <c r="X13" s="229"/>
      <c r="AG13" t="s">
        <v>235</v>
      </c>
    </row>
    <row r="14" spans="1:60" outlineLevel="1" x14ac:dyDescent="0.2">
      <c r="A14" s="244">
        <v>4</v>
      </c>
      <c r="B14" s="245" t="s">
        <v>1023</v>
      </c>
      <c r="C14" s="258" t="s">
        <v>1042</v>
      </c>
      <c r="D14" s="246" t="s">
        <v>1020</v>
      </c>
      <c r="E14" s="247">
        <v>2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5</v>
      </c>
      <c r="B15" s="245" t="s">
        <v>1025</v>
      </c>
      <c r="C15" s="258" t="s">
        <v>1044</v>
      </c>
      <c r="D15" s="246" t="s">
        <v>1020</v>
      </c>
      <c r="E15" s="247">
        <v>4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335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336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6</v>
      </c>
      <c r="B16" s="245" t="s">
        <v>1027</v>
      </c>
      <c r="C16" s="258" t="s">
        <v>1050</v>
      </c>
      <c r="D16" s="246" t="s">
        <v>1020</v>
      </c>
      <c r="E16" s="247">
        <v>3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7</v>
      </c>
      <c r="B17" s="245" t="s">
        <v>1029</v>
      </c>
      <c r="C17" s="258" t="s">
        <v>1054</v>
      </c>
      <c r="D17" s="246" t="s">
        <v>1020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336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8</v>
      </c>
      <c r="B18" s="245" t="s">
        <v>1031</v>
      </c>
      <c r="C18" s="258" t="s">
        <v>1062</v>
      </c>
      <c r="D18" s="246" t="s">
        <v>1020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336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30" t="s">
        <v>234</v>
      </c>
      <c r="B19" s="231" t="s">
        <v>196</v>
      </c>
      <c r="C19" s="255" t="s">
        <v>194</v>
      </c>
      <c r="D19" s="232"/>
      <c r="E19" s="233"/>
      <c r="F19" s="234"/>
      <c r="G19" s="234">
        <f>SUMIF(AG20:AG30,"&lt;&gt;NOR",G20:G30)</f>
        <v>0</v>
      </c>
      <c r="H19" s="234"/>
      <c r="I19" s="234">
        <f>SUM(I20:I30)</f>
        <v>0</v>
      </c>
      <c r="J19" s="234"/>
      <c r="K19" s="234">
        <f>SUM(K20:K30)</f>
        <v>0</v>
      </c>
      <c r="L19" s="234"/>
      <c r="M19" s="234">
        <f>SUM(M20:M30)</f>
        <v>0</v>
      </c>
      <c r="N19" s="234"/>
      <c r="O19" s="234">
        <f>SUM(O20:O30)</f>
        <v>0</v>
      </c>
      <c r="P19" s="234"/>
      <c r="Q19" s="234">
        <f>SUM(Q20:Q30)</f>
        <v>0</v>
      </c>
      <c r="R19" s="234"/>
      <c r="S19" s="234"/>
      <c r="T19" s="235"/>
      <c r="U19" s="229"/>
      <c r="V19" s="229">
        <f>SUM(V20:V30)</f>
        <v>0</v>
      </c>
      <c r="W19" s="229"/>
      <c r="X19" s="229"/>
      <c r="AG19" t="s">
        <v>235</v>
      </c>
    </row>
    <row r="20" spans="1:60" outlineLevel="1" x14ac:dyDescent="0.2">
      <c r="A20" s="244">
        <v>9</v>
      </c>
      <c r="B20" s="245" t="s">
        <v>1033</v>
      </c>
      <c r="C20" s="258" t="s">
        <v>1070</v>
      </c>
      <c r="D20" s="246" t="s">
        <v>260</v>
      </c>
      <c r="E20" s="247">
        <v>40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336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10</v>
      </c>
      <c r="B21" s="245" t="s">
        <v>1035</v>
      </c>
      <c r="C21" s="258" t="s">
        <v>1076</v>
      </c>
      <c r="D21" s="246" t="s">
        <v>260</v>
      </c>
      <c r="E21" s="247">
        <v>210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336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11</v>
      </c>
      <c r="B22" s="245" t="s">
        <v>1037</v>
      </c>
      <c r="C22" s="258" t="s">
        <v>1078</v>
      </c>
      <c r="D22" s="246" t="s">
        <v>260</v>
      </c>
      <c r="E22" s="247">
        <v>60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12</v>
      </c>
      <c r="B23" s="245" t="s">
        <v>1039</v>
      </c>
      <c r="C23" s="258" t="s">
        <v>1080</v>
      </c>
      <c r="D23" s="246" t="s">
        <v>260</v>
      </c>
      <c r="E23" s="247">
        <v>20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336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13</v>
      </c>
      <c r="B24" s="245" t="s">
        <v>1041</v>
      </c>
      <c r="C24" s="258" t="s">
        <v>1082</v>
      </c>
      <c r="D24" s="246" t="s">
        <v>260</v>
      </c>
      <c r="E24" s="247">
        <v>20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336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14</v>
      </c>
      <c r="B25" s="245" t="s">
        <v>1043</v>
      </c>
      <c r="C25" s="258" t="s">
        <v>1084</v>
      </c>
      <c r="D25" s="246" t="s">
        <v>260</v>
      </c>
      <c r="E25" s="247">
        <v>20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336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15</v>
      </c>
      <c r="B26" s="245" t="s">
        <v>1045</v>
      </c>
      <c r="C26" s="258" t="s">
        <v>1086</v>
      </c>
      <c r="D26" s="246" t="s">
        <v>260</v>
      </c>
      <c r="E26" s="247">
        <v>15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335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336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16</v>
      </c>
      <c r="B27" s="245" t="s">
        <v>1047</v>
      </c>
      <c r="C27" s="258" t="s">
        <v>1088</v>
      </c>
      <c r="D27" s="246" t="s">
        <v>260</v>
      </c>
      <c r="E27" s="247">
        <v>20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335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336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17</v>
      </c>
      <c r="B28" s="245" t="s">
        <v>1049</v>
      </c>
      <c r="C28" s="258" t="s">
        <v>1094</v>
      </c>
      <c r="D28" s="246" t="s">
        <v>260</v>
      </c>
      <c r="E28" s="247">
        <v>25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335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336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18</v>
      </c>
      <c r="B29" s="245" t="s">
        <v>1051</v>
      </c>
      <c r="C29" s="258" t="s">
        <v>1100</v>
      </c>
      <c r="D29" s="246" t="s">
        <v>260</v>
      </c>
      <c r="E29" s="247">
        <v>20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335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336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19</v>
      </c>
      <c r="B30" s="245" t="s">
        <v>1720</v>
      </c>
      <c r="C30" s="258" t="s">
        <v>1108</v>
      </c>
      <c r="D30" s="246" t="s">
        <v>932</v>
      </c>
      <c r="E30" s="247">
        <v>1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336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x14ac:dyDescent="0.2">
      <c r="A31" s="230" t="s">
        <v>234</v>
      </c>
      <c r="B31" s="231" t="s">
        <v>197</v>
      </c>
      <c r="C31" s="255" t="s">
        <v>198</v>
      </c>
      <c r="D31" s="232"/>
      <c r="E31" s="233"/>
      <c r="F31" s="234"/>
      <c r="G31" s="234">
        <f>SUMIF(AG32:AG37,"&lt;&gt;NOR",G32:G37)</f>
        <v>0</v>
      </c>
      <c r="H31" s="234"/>
      <c r="I31" s="234">
        <f>SUM(I32:I37)</f>
        <v>0</v>
      </c>
      <c r="J31" s="234"/>
      <c r="K31" s="234">
        <f>SUM(K32:K37)</f>
        <v>0</v>
      </c>
      <c r="L31" s="234"/>
      <c r="M31" s="234">
        <f>SUM(M32:M37)</f>
        <v>0</v>
      </c>
      <c r="N31" s="234"/>
      <c r="O31" s="234">
        <f>SUM(O32:O37)</f>
        <v>0</v>
      </c>
      <c r="P31" s="234"/>
      <c r="Q31" s="234">
        <f>SUM(Q32:Q37)</f>
        <v>0</v>
      </c>
      <c r="R31" s="234"/>
      <c r="S31" s="234"/>
      <c r="T31" s="235"/>
      <c r="U31" s="229"/>
      <c r="V31" s="229">
        <f>SUM(V32:V37)</f>
        <v>0</v>
      </c>
      <c r="W31" s="229"/>
      <c r="X31" s="229"/>
      <c r="AG31" t="s">
        <v>235</v>
      </c>
    </row>
    <row r="32" spans="1:60" outlineLevel="1" x14ac:dyDescent="0.2">
      <c r="A32" s="244">
        <v>20</v>
      </c>
      <c r="B32" s="245" t="s">
        <v>1055</v>
      </c>
      <c r="C32" s="258" t="s">
        <v>1110</v>
      </c>
      <c r="D32" s="246" t="s">
        <v>937</v>
      </c>
      <c r="E32" s="247">
        <v>1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361</v>
      </c>
      <c r="T32" s="250" t="s">
        <v>362</v>
      </c>
      <c r="U32" s="224">
        <v>0</v>
      </c>
      <c r="V32" s="224">
        <f>ROUND(E32*U32,2)</f>
        <v>0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563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21</v>
      </c>
      <c r="B33" s="245" t="s">
        <v>1057</v>
      </c>
      <c r="C33" s="258" t="s">
        <v>1725</v>
      </c>
      <c r="D33" s="246" t="s">
        <v>937</v>
      </c>
      <c r="E33" s="247">
        <v>1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22</v>
      </c>
      <c r="B34" s="245" t="s">
        <v>1059</v>
      </c>
      <c r="C34" s="258" t="s">
        <v>1722</v>
      </c>
      <c r="D34" s="246" t="s">
        <v>937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23</v>
      </c>
      <c r="B35" s="245" t="s">
        <v>1061</v>
      </c>
      <c r="C35" s="258" t="s">
        <v>1723</v>
      </c>
      <c r="D35" s="246" t="s">
        <v>937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24</v>
      </c>
      <c r="B36" s="245" t="s">
        <v>1063</v>
      </c>
      <c r="C36" s="258" t="s">
        <v>1122</v>
      </c>
      <c r="D36" s="246" t="s">
        <v>937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6">
        <v>25</v>
      </c>
      <c r="B37" s="237" t="s">
        <v>1065</v>
      </c>
      <c r="C37" s="256" t="s">
        <v>1124</v>
      </c>
      <c r="D37" s="238" t="s">
        <v>937</v>
      </c>
      <c r="E37" s="239">
        <v>1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1"/>
      <c r="S37" s="241" t="s">
        <v>361</v>
      </c>
      <c r="T37" s="242" t="s">
        <v>362</v>
      </c>
      <c r="U37" s="224">
        <v>0</v>
      </c>
      <c r="V37" s="224">
        <f>ROUND(E37*U37,2)</f>
        <v>0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x14ac:dyDescent="0.2">
      <c r="A38" s="3"/>
      <c r="B38" s="4"/>
      <c r="C38" s="261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v>15</v>
      </c>
      <c r="AF38">
        <v>21</v>
      </c>
      <c r="AG38" t="s">
        <v>221</v>
      </c>
    </row>
    <row r="39" spans="1:60" x14ac:dyDescent="0.2">
      <c r="A39" s="217"/>
      <c r="B39" s="218" t="s">
        <v>29</v>
      </c>
      <c r="C39" s="262"/>
      <c r="D39" s="219"/>
      <c r="E39" s="220"/>
      <c r="F39" s="220"/>
      <c r="G39" s="254">
        <f>G8+G10+G13+G19+G31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f>SUMIF(L7:L37,AE38,G7:G37)</f>
        <v>0</v>
      </c>
      <c r="AF39">
        <f>SUMIF(L7:L37,AF38,G7:G37)</f>
        <v>0</v>
      </c>
      <c r="AG39" t="s">
        <v>406</v>
      </c>
    </row>
    <row r="40" spans="1:60" x14ac:dyDescent="0.2">
      <c r="C40" s="263"/>
      <c r="D40" s="10"/>
      <c r="AG40" t="s">
        <v>407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0IDTR2G8XD6WQA6tMu3rEpafRpfj9EqsVS+9P5laIPTCcAWDX3rWxfwAMi5cu1alaVEgy99DdFSy7+m5zmA7Q==" saltValue="wPPysg2T6bdIkGJPLZifs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F007-95D0-46F8-9A10-BAEDECE091C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91</v>
      </c>
      <c r="C4" s="206" t="s">
        <v>92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184</v>
      </c>
      <c r="C8" s="255" t="s">
        <v>185</v>
      </c>
      <c r="D8" s="232"/>
      <c r="E8" s="233"/>
      <c r="F8" s="234"/>
      <c r="G8" s="234">
        <f>SUMIF(AG9:AG9,"&lt;&gt;NOR",G9:G9)</f>
        <v>0</v>
      </c>
      <c r="H8" s="234"/>
      <c r="I8" s="234">
        <f>SUM(I9:I9)</f>
        <v>0</v>
      </c>
      <c r="J8" s="234"/>
      <c r="K8" s="234">
        <f>SUM(K9:K9)</f>
        <v>0</v>
      </c>
      <c r="L8" s="234"/>
      <c r="M8" s="234">
        <f>SUM(M9:M9)</f>
        <v>0</v>
      </c>
      <c r="N8" s="234"/>
      <c r="O8" s="234">
        <f>SUM(O9:O9)</f>
        <v>0</v>
      </c>
      <c r="P8" s="234"/>
      <c r="Q8" s="234">
        <f>SUM(Q9:Q9)</f>
        <v>0</v>
      </c>
      <c r="R8" s="234"/>
      <c r="S8" s="234"/>
      <c r="T8" s="235"/>
      <c r="U8" s="229"/>
      <c r="V8" s="229">
        <f>SUM(V9:V9)</f>
        <v>0</v>
      </c>
      <c r="W8" s="229"/>
      <c r="X8" s="229"/>
      <c r="AG8" t="s">
        <v>235</v>
      </c>
    </row>
    <row r="9" spans="1:60" ht="33.75" outlineLevel="1" x14ac:dyDescent="0.2">
      <c r="A9" s="244">
        <v>1</v>
      </c>
      <c r="B9" s="245" t="s">
        <v>1726</v>
      </c>
      <c r="C9" s="258" t="s">
        <v>1712</v>
      </c>
      <c r="D9" s="246" t="s">
        <v>937</v>
      </c>
      <c r="E9" s="247">
        <v>1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/>
      <c r="S9" s="249" t="s">
        <v>361</v>
      </c>
      <c r="T9" s="250" t="s">
        <v>362</v>
      </c>
      <c r="U9" s="224">
        <v>0</v>
      </c>
      <c r="V9" s="224">
        <f>ROUND(E9*U9,2)</f>
        <v>0</v>
      </c>
      <c r="W9" s="224"/>
      <c r="X9" s="224" t="s">
        <v>335</v>
      </c>
      <c r="Y9" s="214"/>
      <c r="Z9" s="214"/>
      <c r="AA9" s="214"/>
      <c r="AB9" s="214"/>
      <c r="AC9" s="214"/>
      <c r="AD9" s="214"/>
      <c r="AE9" s="214"/>
      <c r="AF9" s="214"/>
      <c r="AG9" s="214" t="s">
        <v>665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x14ac:dyDescent="0.2">
      <c r="A10" s="230" t="s">
        <v>234</v>
      </c>
      <c r="B10" s="231" t="s">
        <v>187</v>
      </c>
      <c r="C10" s="255" t="s">
        <v>188</v>
      </c>
      <c r="D10" s="232"/>
      <c r="E10" s="233"/>
      <c r="F10" s="234"/>
      <c r="G10" s="234">
        <f>SUMIF(AG11:AG12,"&lt;&gt;NOR",G11:G12)</f>
        <v>0</v>
      </c>
      <c r="H10" s="234"/>
      <c r="I10" s="234">
        <f>SUM(I11:I12)</f>
        <v>0</v>
      </c>
      <c r="J10" s="234"/>
      <c r="K10" s="234">
        <f>SUM(K11:K12)</f>
        <v>0</v>
      </c>
      <c r="L10" s="234"/>
      <c r="M10" s="234">
        <f>SUM(M11:M12)</f>
        <v>0</v>
      </c>
      <c r="N10" s="234"/>
      <c r="O10" s="234">
        <f>SUM(O11:O12)</f>
        <v>0</v>
      </c>
      <c r="P10" s="234"/>
      <c r="Q10" s="234">
        <f>SUM(Q11:Q12)</f>
        <v>0</v>
      </c>
      <c r="R10" s="234"/>
      <c r="S10" s="234"/>
      <c r="T10" s="235"/>
      <c r="U10" s="229"/>
      <c r="V10" s="229">
        <f>SUM(V11:V12)</f>
        <v>0</v>
      </c>
      <c r="W10" s="229"/>
      <c r="X10" s="229"/>
      <c r="AG10" t="s">
        <v>235</v>
      </c>
    </row>
    <row r="11" spans="1:60" ht="22.5" outlineLevel="1" x14ac:dyDescent="0.2">
      <c r="A11" s="244">
        <v>2</v>
      </c>
      <c r="B11" s="245" t="s">
        <v>1018</v>
      </c>
      <c r="C11" s="258" t="s">
        <v>1713</v>
      </c>
      <c r="D11" s="246" t="s">
        <v>1020</v>
      </c>
      <c r="E11" s="247">
        <v>1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362</v>
      </c>
      <c r="U11" s="224">
        <v>0</v>
      </c>
      <c r="V11" s="224">
        <f>ROUND(E11*U11,2)</f>
        <v>0</v>
      </c>
      <c r="W11" s="224"/>
      <c r="X11" s="224" t="s">
        <v>335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336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4">
        <v>3</v>
      </c>
      <c r="B12" s="245" t="s">
        <v>1021</v>
      </c>
      <c r="C12" s="258" t="s">
        <v>1714</v>
      </c>
      <c r="D12" s="246" t="s">
        <v>1020</v>
      </c>
      <c r="E12" s="247">
        <v>1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49"/>
      <c r="S12" s="249" t="s">
        <v>361</v>
      </c>
      <c r="T12" s="250" t="s">
        <v>362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x14ac:dyDescent="0.2">
      <c r="A13" s="230" t="s">
        <v>234</v>
      </c>
      <c r="B13" s="231" t="s">
        <v>189</v>
      </c>
      <c r="C13" s="255" t="s">
        <v>190</v>
      </c>
      <c r="D13" s="232"/>
      <c r="E13" s="233"/>
      <c r="F13" s="234"/>
      <c r="G13" s="234">
        <f>SUMIF(AG14:AG18,"&lt;&gt;NOR",G14:G18)</f>
        <v>0</v>
      </c>
      <c r="H13" s="234"/>
      <c r="I13" s="234">
        <f>SUM(I14:I18)</f>
        <v>0</v>
      </c>
      <c r="J13" s="234"/>
      <c r="K13" s="234">
        <f>SUM(K14:K18)</f>
        <v>0</v>
      </c>
      <c r="L13" s="234"/>
      <c r="M13" s="234">
        <f>SUM(M14:M18)</f>
        <v>0</v>
      </c>
      <c r="N13" s="234"/>
      <c r="O13" s="234">
        <f>SUM(O14:O18)</f>
        <v>0</v>
      </c>
      <c r="P13" s="234"/>
      <c r="Q13" s="234">
        <f>SUM(Q14:Q18)</f>
        <v>0</v>
      </c>
      <c r="R13" s="234"/>
      <c r="S13" s="234"/>
      <c r="T13" s="235"/>
      <c r="U13" s="229"/>
      <c r="V13" s="229">
        <f>SUM(V14:V18)</f>
        <v>0</v>
      </c>
      <c r="W13" s="229"/>
      <c r="X13" s="229"/>
      <c r="AG13" t="s">
        <v>235</v>
      </c>
    </row>
    <row r="14" spans="1:60" outlineLevel="1" x14ac:dyDescent="0.2">
      <c r="A14" s="244">
        <v>4</v>
      </c>
      <c r="B14" s="245" t="s">
        <v>1023</v>
      </c>
      <c r="C14" s="258" t="s">
        <v>1042</v>
      </c>
      <c r="D14" s="246" t="s">
        <v>1020</v>
      </c>
      <c r="E14" s="247">
        <v>2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/>
      <c r="S14" s="249" t="s">
        <v>361</v>
      </c>
      <c r="T14" s="250" t="s">
        <v>362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5</v>
      </c>
      <c r="B15" s="245" t="s">
        <v>1025</v>
      </c>
      <c r="C15" s="258" t="s">
        <v>1044</v>
      </c>
      <c r="D15" s="246" t="s">
        <v>1020</v>
      </c>
      <c r="E15" s="247">
        <v>4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362</v>
      </c>
      <c r="U15" s="224">
        <v>0</v>
      </c>
      <c r="V15" s="224">
        <f>ROUND(E15*U15,2)</f>
        <v>0</v>
      </c>
      <c r="W15" s="224"/>
      <c r="X15" s="224" t="s">
        <v>335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336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44">
        <v>6</v>
      </c>
      <c r="B16" s="245" t="s">
        <v>1027</v>
      </c>
      <c r="C16" s="258" t="s">
        <v>1050</v>
      </c>
      <c r="D16" s="246" t="s">
        <v>1020</v>
      </c>
      <c r="E16" s="247">
        <v>3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/>
      <c r="S16" s="249" t="s">
        <v>361</v>
      </c>
      <c r="T16" s="250" t="s">
        <v>362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7</v>
      </c>
      <c r="B17" s="245" t="s">
        <v>1029</v>
      </c>
      <c r="C17" s="258" t="s">
        <v>1054</v>
      </c>
      <c r="D17" s="246" t="s">
        <v>1020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336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8</v>
      </c>
      <c r="B18" s="245" t="s">
        <v>1031</v>
      </c>
      <c r="C18" s="258" t="s">
        <v>1062</v>
      </c>
      <c r="D18" s="246" t="s">
        <v>1020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336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30" t="s">
        <v>234</v>
      </c>
      <c r="B19" s="231" t="s">
        <v>196</v>
      </c>
      <c r="C19" s="255" t="s">
        <v>194</v>
      </c>
      <c r="D19" s="232"/>
      <c r="E19" s="233"/>
      <c r="F19" s="234"/>
      <c r="G19" s="234">
        <f>SUMIF(AG20:AG30,"&lt;&gt;NOR",G20:G30)</f>
        <v>0</v>
      </c>
      <c r="H19" s="234"/>
      <c r="I19" s="234">
        <f>SUM(I20:I30)</f>
        <v>0</v>
      </c>
      <c r="J19" s="234"/>
      <c r="K19" s="234">
        <f>SUM(K20:K30)</f>
        <v>0</v>
      </c>
      <c r="L19" s="234"/>
      <c r="M19" s="234">
        <f>SUM(M20:M30)</f>
        <v>0</v>
      </c>
      <c r="N19" s="234"/>
      <c r="O19" s="234">
        <f>SUM(O20:O30)</f>
        <v>0</v>
      </c>
      <c r="P19" s="234"/>
      <c r="Q19" s="234">
        <f>SUM(Q20:Q30)</f>
        <v>0</v>
      </c>
      <c r="R19" s="234"/>
      <c r="S19" s="234"/>
      <c r="T19" s="235"/>
      <c r="U19" s="229"/>
      <c r="V19" s="229">
        <f>SUM(V20:V30)</f>
        <v>0</v>
      </c>
      <c r="W19" s="229"/>
      <c r="X19" s="229"/>
      <c r="AG19" t="s">
        <v>235</v>
      </c>
    </row>
    <row r="20" spans="1:60" outlineLevel="1" x14ac:dyDescent="0.2">
      <c r="A20" s="244">
        <v>9</v>
      </c>
      <c r="B20" s="245" t="s">
        <v>1033</v>
      </c>
      <c r="C20" s="258" t="s">
        <v>1070</v>
      </c>
      <c r="D20" s="246" t="s">
        <v>260</v>
      </c>
      <c r="E20" s="247">
        <v>40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335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336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10</v>
      </c>
      <c r="B21" s="245" t="s">
        <v>1035</v>
      </c>
      <c r="C21" s="258" t="s">
        <v>1076</v>
      </c>
      <c r="D21" s="246" t="s">
        <v>260</v>
      </c>
      <c r="E21" s="247">
        <v>210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335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336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11</v>
      </c>
      <c r="B22" s="245" t="s">
        <v>1037</v>
      </c>
      <c r="C22" s="258" t="s">
        <v>1078</v>
      </c>
      <c r="D22" s="246" t="s">
        <v>260</v>
      </c>
      <c r="E22" s="247">
        <v>60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12</v>
      </c>
      <c r="B23" s="245" t="s">
        <v>1039</v>
      </c>
      <c r="C23" s="258" t="s">
        <v>1080</v>
      </c>
      <c r="D23" s="246" t="s">
        <v>260</v>
      </c>
      <c r="E23" s="247">
        <v>20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336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44">
        <v>13</v>
      </c>
      <c r="B24" s="245" t="s">
        <v>1041</v>
      </c>
      <c r="C24" s="258" t="s">
        <v>1082</v>
      </c>
      <c r="D24" s="246" t="s">
        <v>260</v>
      </c>
      <c r="E24" s="247">
        <v>20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335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336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14</v>
      </c>
      <c r="B25" s="245" t="s">
        <v>1043</v>
      </c>
      <c r="C25" s="258" t="s">
        <v>1084</v>
      </c>
      <c r="D25" s="246" t="s">
        <v>260</v>
      </c>
      <c r="E25" s="247">
        <v>20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0</v>
      </c>
      <c r="V25" s="224">
        <f>ROUND(E25*U25,2)</f>
        <v>0</v>
      </c>
      <c r="W25" s="224"/>
      <c r="X25" s="224" t="s">
        <v>335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336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15</v>
      </c>
      <c r="B26" s="245" t="s">
        <v>1045</v>
      </c>
      <c r="C26" s="258" t="s">
        <v>1086</v>
      </c>
      <c r="D26" s="246" t="s">
        <v>260</v>
      </c>
      <c r="E26" s="247">
        <v>15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335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336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16</v>
      </c>
      <c r="B27" s="245" t="s">
        <v>1047</v>
      </c>
      <c r="C27" s="258" t="s">
        <v>1088</v>
      </c>
      <c r="D27" s="246" t="s">
        <v>260</v>
      </c>
      <c r="E27" s="247">
        <v>20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335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336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17</v>
      </c>
      <c r="B28" s="245" t="s">
        <v>1049</v>
      </c>
      <c r="C28" s="258" t="s">
        <v>1094</v>
      </c>
      <c r="D28" s="246" t="s">
        <v>260</v>
      </c>
      <c r="E28" s="247">
        <v>25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335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336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44">
        <v>18</v>
      </c>
      <c r="B29" s="245" t="s">
        <v>1051</v>
      </c>
      <c r="C29" s="258" t="s">
        <v>1100</v>
      </c>
      <c r="D29" s="246" t="s">
        <v>260</v>
      </c>
      <c r="E29" s="247">
        <v>20</v>
      </c>
      <c r="F29" s="248"/>
      <c r="G29" s="249">
        <f>ROUND(E29*F29,2)</f>
        <v>0</v>
      </c>
      <c r="H29" s="248"/>
      <c r="I29" s="249">
        <f>ROUND(E29*H29,2)</f>
        <v>0</v>
      </c>
      <c r="J29" s="248"/>
      <c r="K29" s="249">
        <f>ROUND(E29*J29,2)</f>
        <v>0</v>
      </c>
      <c r="L29" s="249">
        <v>21</v>
      </c>
      <c r="M29" s="249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49"/>
      <c r="S29" s="249" t="s">
        <v>361</v>
      </c>
      <c r="T29" s="250" t="s">
        <v>362</v>
      </c>
      <c r="U29" s="224">
        <v>0</v>
      </c>
      <c r="V29" s="224">
        <f>ROUND(E29*U29,2)</f>
        <v>0</v>
      </c>
      <c r="W29" s="224"/>
      <c r="X29" s="224" t="s">
        <v>335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336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44">
        <v>19</v>
      </c>
      <c r="B30" s="245" t="s">
        <v>1720</v>
      </c>
      <c r="C30" s="258" t="s">
        <v>1108</v>
      </c>
      <c r="D30" s="246" t="s">
        <v>932</v>
      </c>
      <c r="E30" s="247">
        <v>1</v>
      </c>
      <c r="F30" s="248"/>
      <c r="G30" s="249">
        <f>ROUND(E30*F30,2)</f>
        <v>0</v>
      </c>
      <c r="H30" s="248"/>
      <c r="I30" s="249">
        <f>ROUND(E30*H30,2)</f>
        <v>0</v>
      </c>
      <c r="J30" s="248"/>
      <c r="K30" s="249">
        <f>ROUND(E30*J30,2)</f>
        <v>0</v>
      </c>
      <c r="L30" s="249">
        <v>21</v>
      </c>
      <c r="M30" s="249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49"/>
      <c r="S30" s="249" t="s">
        <v>361</v>
      </c>
      <c r="T30" s="250" t="s">
        <v>362</v>
      </c>
      <c r="U30" s="224">
        <v>0</v>
      </c>
      <c r="V30" s="224">
        <f>ROUND(E30*U30,2)</f>
        <v>0</v>
      </c>
      <c r="W30" s="224"/>
      <c r="X30" s="224" t="s">
        <v>335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336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x14ac:dyDescent="0.2">
      <c r="A31" s="230" t="s">
        <v>234</v>
      </c>
      <c r="B31" s="231" t="s">
        <v>197</v>
      </c>
      <c r="C31" s="255" t="s">
        <v>198</v>
      </c>
      <c r="D31" s="232"/>
      <c r="E31" s="233"/>
      <c r="F31" s="234"/>
      <c r="G31" s="234">
        <f>SUMIF(AG32:AG37,"&lt;&gt;NOR",G32:G37)</f>
        <v>0</v>
      </c>
      <c r="H31" s="234"/>
      <c r="I31" s="234">
        <f>SUM(I32:I37)</f>
        <v>0</v>
      </c>
      <c r="J31" s="234"/>
      <c r="K31" s="234">
        <f>SUM(K32:K37)</f>
        <v>0</v>
      </c>
      <c r="L31" s="234"/>
      <c r="M31" s="234">
        <f>SUM(M32:M37)</f>
        <v>0</v>
      </c>
      <c r="N31" s="234"/>
      <c r="O31" s="234">
        <f>SUM(O32:O37)</f>
        <v>0</v>
      </c>
      <c r="P31" s="234"/>
      <c r="Q31" s="234">
        <f>SUM(Q32:Q37)</f>
        <v>0</v>
      </c>
      <c r="R31" s="234"/>
      <c r="S31" s="234"/>
      <c r="T31" s="235"/>
      <c r="U31" s="229"/>
      <c r="V31" s="229">
        <f>SUM(V32:V37)</f>
        <v>0</v>
      </c>
      <c r="W31" s="229"/>
      <c r="X31" s="229"/>
      <c r="AG31" t="s">
        <v>235</v>
      </c>
    </row>
    <row r="32" spans="1:60" outlineLevel="1" x14ac:dyDescent="0.2">
      <c r="A32" s="244">
        <v>20</v>
      </c>
      <c r="B32" s="245" t="s">
        <v>1051</v>
      </c>
      <c r="C32" s="258" t="s">
        <v>1110</v>
      </c>
      <c r="D32" s="246" t="s">
        <v>937</v>
      </c>
      <c r="E32" s="247">
        <v>1</v>
      </c>
      <c r="F32" s="248"/>
      <c r="G32" s="249">
        <f>ROUND(E32*F32,2)</f>
        <v>0</v>
      </c>
      <c r="H32" s="248"/>
      <c r="I32" s="249">
        <f>ROUND(E32*H32,2)</f>
        <v>0</v>
      </c>
      <c r="J32" s="248"/>
      <c r="K32" s="249">
        <f>ROUND(E32*J32,2)</f>
        <v>0</v>
      </c>
      <c r="L32" s="249">
        <v>21</v>
      </c>
      <c r="M32" s="249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49"/>
      <c r="S32" s="249" t="s">
        <v>361</v>
      </c>
      <c r="T32" s="250" t="s">
        <v>362</v>
      </c>
      <c r="U32" s="224">
        <v>0</v>
      </c>
      <c r="V32" s="224">
        <f>ROUND(E32*U32,2)</f>
        <v>0</v>
      </c>
      <c r="W32" s="224"/>
      <c r="X32" s="224" t="s">
        <v>242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563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44">
        <v>21</v>
      </c>
      <c r="B33" s="245" t="s">
        <v>1053</v>
      </c>
      <c r="C33" s="258" t="s">
        <v>1725</v>
      </c>
      <c r="D33" s="246" t="s">
        <v>937</v>
      </c>
      <c r="E33" s="247">
        <v>1</v>
      </c>
      <c r="F33" s="248"/>
      <c r="G33" s="249">
        <f>ROUND(E33*F33,2)</f>
        <v>0</v>
      </c>
      <c r="H33" s="248"/>
      <c r="I33" s="249">
        <f>ROUND(E33*H33,2)</f>
        <v>0</v>
      </c>
      <c r="J33" s="248"/>
      <c r="K33" s="249">
        <f>ROUND(E33*J33,2)</f>
        <v>0</v>
      </c>
      <c r="L33" s="249">
        <v>21</v>
      </c>
      <c r="M33" s="249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49"/>
      <c r="S33" s="249" t="s">
        <v>361</v>
      </c>
      <c r="T33" s="250" t="s">
        <v>362</v>
      </c>
      <c r="U33" s="224">
        <v>0</v>
      </c>
      <c r="V33" s="224">
        <f>ROUND(E33*U33,2)</f>
        <v>0</v>
      </c>
      <c r="W33" s="224"/>
      <c r="X33" s="224" t="s">
        <v>242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563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44">
        <v>22</v>
      </c>
      <c r="B34" s="245" t="s">
        <v>1055</v>
      </c>
      <c r="C34" s="258" t="s">
        <v>1722</v>
      </c>
      <c r="D34" s="246" t="s">
        <v>937</v>
      </c>
      <c r="E34" s="247">
        <v>1</v>
      </c>
      <c r="F34" s="248"/>
      <c r="G34" s="249">
        <f>ROUND(E34*F34,2)</f>
        <v>0</v>
      </c>
      <c r="H34" s="248"/>
      <c r="I34" s="249">
        <f>ROUND(E34*H34,2)</f>
        <v>0</v>
      </c>
      <c r="J34" s="248"/>
      <c r="K34" s="249">
        <f>ROUND(E34*J34,2)</f>
        <v>0</v>
      </c>
      <c r="L34" s="249">
        <v>21</v>
      </c>
      <c r="M34" s="249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49"/>
      <c r="S34" s="249" t="s">
        <v>361</v>
      </c>
      <c r="T34" s="250" t="s">
        <v>362</v>
      </c>
      <c r="U34" s="224">
        <v>0</v>
      </c>
      <c r="V34" s="224">
        <f>ROUND(E34*U34,2)</f>
        <v>0</v>
      </c>
      <c r="W34" s="224"/>
      <c r="X34" s="224" t="s">
        <v>242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563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44">
        <v>23</v>
      </c>
      <c r="B35" s="245" t="s">
        <v>1057</v>
      </c>
      <c r="C35" s="258" t="s">
        <v>1723</v>
      </c>
      <c r="D35" s="246" t="s">
        <v>937</v>
      </c>
      <c r="E35" s="247">
        <v>1</v>
      </c>
      <c r="F35" s="248"/>
      <c r="G35" s="249">
        <f>ROUND(E35*F35,2)</f>
        <v>0</v>
      </c>
      <c r="H35" s="248"/>
      <c r="I35" s="249">
        <f>ROUND(E35*H35,2)</f>
        <v>0</v>
      </c>
      <c r="J35" s="248"/>
      <c r="K35" s="249">
        <f>ROUND(E35*J35,2)</f>
        <v>0</v>
      </c>
      <c r="L35" s="249">
        <v>21</v>
      </c>
      <c r="M35" s="249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49"/>
      <c r="S35" s="249" t="s">
        <v>361</v>
      </c>
      <c r="T35" s="250" t="s">
        <v>362</v>
      </c>
      <c r="U35" s="224">
        <v>0</v>
      </c>
      <c r="V35" s="224">
        <f>ROUND(E35*U35,2)</f>
        <v>0</v>
      </c>
      <c r="W35" s="224"/>
      <c r="X35" s="224" t="s">
        <v>242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563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44">
        <v>24</v>
      </c>
      <c r="B36" s="245" t="s">
        <v>1059</v>
      </c>
      <c r="C36" s="258" t="s">
        <v>1122</v>
      </c>
      <c r="D36" s="246" t="s">
        <v>937</v>
      </c>
      <c r="E36" s="247">
        <v>1</v>
      </c>
      <c r="F36" s="248"/>
      <c r="G36" s="249">
        <f>ROUND(E36*F36,2)</f>
        <v>0</v>
      </c>
      <c r="H36" s="248"/>
      <c r="I36" s="249">
        <f>ROUND(E36*H36,2)</f>
        <v>0</v>
      </c>
      <c r="J36" s="248"/>
      <c r="K36" s="249">
        <f>ROUND(E36*J36,2)</f>
        <v>0</v>
      </c>
      <c r="L36" s="249">
        <v>21</v>
      </c>
      <c r="M36" s="249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49"/>
      <c r="S36" s="249" t="s">
        <v>361</v>
      </c>
      <c r="T36" s="250" t="s">
        <v>362</v>
      </c>
      <c r="U36" s="224">
        <v>0</v>
      </c>
      <c r="V36" s="224">
        <f>ROUND(E36*U36,2)</f>
        <v>0</v>
      </c>
      <c r="W36" s="224"/>
      <c r="X36" s="224" t="s">
        <v>242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563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6">
        <v>25</v>
      </c>
      <c r="B37" s="237" t="s">
        <v>1061</v>
      </c>
      <c r="C37" s="256" t="s">
        <v>1124</v>
      </c>
      <c r="D37" s="238" t="s">
        <v>937</v>
      </c>
      <c r="E37" s="239">
        <v>1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41">
        <v>0</v>
      </c>
      <c r="O37" s="241">
        <f>ROUND(E37*N37,2)</f>
        <v>0</v>
      </c>
      <c r="P37" s="241">
        <v>0</v>
      </c>
      <c r="Q37" s="241">
        <f>ROUND(E37*P37,2)</f>
        <v>0</v>
      </c>
      <c r="R37" s="241"/>
      <c r="S37" s="241" t="s">
        <v>361</v>
      </c>
      <c r="T37" s="242" t="s">
        <v>362</v>
      </c>
      <c r="U37" s="224">
        <v>0</v>
      </c>
      <c r="V37" s="224">
        <f>ROUND(E37*U37,2)</f>
        <v>0</v>
      </c>
      <c r="W37" s="224"/>
      <c r="X37" s="224" t="s">
        <v>242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563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x14ac:dyDescent="0.2">
      <c r="A38" s="3"/>
      <c r="B38" s="4"/>
      <c r="C38" s="261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v>15</v>
      </c>
      <c r="AF38">
        <v>21</v>
      </c>
      <c r="AG38" t="s">
        <v>221</v>
      </c>
    </row>
    <row r="39" spans="1:60" x14ac:dyDescent="0.2">
      <c r="A39" s="217"/>
      <c r="B39" s="218" t="s">
        <v>29</v>
      </c>
      <c r="C39" s="262"/>
      <c r="D39" s="219"/>
      <c r="E39" s="220"/>
      <c r="F39" s="220"/>
      <c r="G39" s="254">
        <f>G8+G10+G13+G19+G31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f>SUMIF(L7:L37,AE38,G7:G37)</f>
        <v>0</v>
      </c>
      <c r="AF39">
        <f>SUMIF(L7:L37,AF38,G7:G37)</f>
        <v>0</v>
      </c>
      <c r="AG39" t="s">
        <v>406</v>
      </c>
    </row>
    <row r="40" spans="1:60" x14ac:dyDescent="0.2">
      <c r="C40" s="263"/>
      <c r="D40" s="10"/>
      <c r="AG40" t="s">
        <v>407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S0dQ4azjo7rh8LuyRe+u8G31+jXnzX2CKW6YhLAfPo77kBj37yPC+NBWdmFp2iPiNZvNGzy5qzFTuwe1FMKnw==" saltValue="r+mAXix1Sgr4ItvSdiiCO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9447B-75F8-44FC-B3F7-6A15D629F23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93</v>
      </c>
      <c r="C4" s="206" t="s">
        <v>94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SUMIF(AG9:AG23,"&lt;&gt;NOR",G9:G23)</f>
        <v>0</v>
      </c>
      <c r="H8" s="234"/>
      <c r="I8" s="234">
        <f>SUM(I9:I23)</f>
        <v>0</v>
      </c>
      <c r="J8" s="234"/>
      <c r="K8" s="234">
        <f>SUM(K9:K23)</f>
        <v>0</v>
      </c>
      <c r="L8" s="234"/>
      <c r="M8" s="234">
        <f>SUM(M9:M23)</f>
        <v>0</v>
      </c>
      <c r="N8" s="234"/>
      <c r="O8" s="234">
        <f>SUM(O9:O23)</f>
        <v>0.03</v>
      </c>
      <c r="P8" s="234"/>
      <c r="Q8" s="234">
        <f>SUM(Q9:Q23)</f>
        <v>0</v>
      </c>
      <c r="R8" s="234"/>
      <c r="S8" s="234"/>
      <c r="T8" s="235"/>
      <c r="U8" s="229"/>
      <c r="V8" s="229">
        <f>SUM(V9:V23)</f>
        <v>10.49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1727</v>
      </c>
      <c r="C9" s="258" t="s">
        <v>1728</v>
      </c>
      <c r="D9" s="246" t="s">
        <v>260</v>
      </c>
      <c r="E9" s="247">
        <v>50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 t="s">
        <v>197</v>
      </c>
      <c r="S9" s="249" t="s">
        <v>240</v>
      </c>
      <c r="T9" s="250" t="s">
        <v>241</v>
      </c>
      <c r="U9" s="224">
        <v>0.11586</v>
      </c>
      <c r="V9" s="224">
        <f>ROUND(E9*U9,2)</f>
        <v>5.79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56.25" outlineLevel="1" x14ac:dyDescent="0.2">
      <c r="A10" s="244">
        <v>2</v>
      </c>
      <c r="B10" s="245" t="s">
        <v>1729</v>
      </c>
      <c r="C10" s="258" t="s">
        <v>1730</v>
      </c>
      <c r="D10" s="246" t="s">
        <v>260</v>
      </c>
      <c r="E10" s="247">
        <v>50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6.0999999999999997E-4</v>
      </c>
      <c r="O10" s="249">
        <f>ROUND(E10*N10,2)</f>
        <v>0.03</v>
      </c>
      <c r="P10" s="249">
        <v>0</v>
      </c>
      <c r="Q10" s="249">
        <f>ROUND(E10*P10,2)</f>
        <v>0</v>
      </c>
      <c r="R10" s="249" t="s">
        <v>334</v>
      </c>
      <c r="S10" s="249" t="s">
        <v>240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336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1731</v>
      </c>
      <c r="C11" s="258" t="s">
        <v>1732</v>
      </c>
      <c r="D11" s="246" t="s">
        <v>238</v>
      </c>
      <c r="E11" s="247">
        <v>80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241</v>
      </c>
      <c r="U11" s="224">
        <v>2.9829999999999999E-2</v>
      </c>
      <c r="V11" s="224">
        <f>ROUND(E11*U11,2)</f>
        <v>2.39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4">
        <v>4</v>
      </c>
      <c r="B12" s="245" t="s">
        <v>1733</v>
      </c>
      <c r="C12" s="258" t="s">
        <v>1734</v>
      </c>
      <c r="D12" s="246" t="s">
        <v>238</v>
      </c>
      <c r="E12" s="247">
        <v>80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1.0000000000000001E-5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241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886</v>
      </c>
      <c r="C13" s="258" t="s">
        <v>887</v>
      </c>
      <c r="D13" s="246" t="s">
        <v>260</v>
      </c>
      <c r="E13" s="247">
        <v>20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197</v>
      </c>
      <c r="S13" s="249" t="s">
        <v>240</v>
      </c>
      <c r="T13" s="250" t="s">
        <v>241</v>
      </c>
      <c r="U13" s="224">
        <v>9.1219999999999996E-2</v>
      </c>
      <c r="V13" s="224">
        <f>ROUND(E13*U13,2)</f>
        <v>1.82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864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33.75" outlineLevel="1" x14ac:dyDescent="0.2">
      <c r="A14" s="244">
        <v>6</v>
      </c>
      <c r="B14" s="245" t="s">
        <v>1735</v>
      </c>
      <c r="C14" s="258" t="s">
        <v>1736</v>
      </c>
      <c r="D14" s="246" t="s">
        <v>260</v>
      </c>
      <c r="E14" s="247">
        <v>20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6.0000000000000002E-5</v>
      </c>
      <c r="O14" s="249">
        <f>ROUND(E14*N14,2)</f>
        <v>0</v>
      </c>
      <c r="P14" s="249">
        <v>0</v>
      </c>
      <c r="Q14" s="249">
        <f>ROUND(E14*P14,2)</f>
        <v>0</v>
      </c>
      <c r="R14" s="249" t="s">
        <v>334</v>
      </c>
      <c r="S14" s="249" t="s">
        <v>240</v>
      </c>
      <c r="T14" s="250" t="s">
        <v>241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44">
        <v>7</v>
      </c>
      <c r="B15" s="245" t="s">
        <v>1737</v>
      </c>
      <c r="C15" s="258" t="s">
        <v>1738</v>
      </c>
      <c r="D15" s="246" t="s">
        <v>260</v>
      </c>
      <c r="E15" s="247">
        <v>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3.3E-4</v>
      </c>
      <c r="O15" s="249">
        <f>ROUND(E15*N15,2)</f>
        <v>0</v>
      </c>
      <c r="P15" s="249">
        <v>0</v>
      </c>
      <c r="Q15" s="249">
        <f>ROUND(E15*P15,2)</f>
        <v>0</v>
      </c>
      <c r="R15" s="249" t="s">
        <v>904</v>
      </c>
      <c r="S15" s="249" t="s">
        <v>240</v>
      </c>
      <c r="T15" s="250" t="s">
        <v>241</v>
      </c>
      <c r="U15" s="224">
        <v>9.7000000000000003E-2</v>
      </c>
      <c r="V15" s="224">
        <f>ROUND(E15*U15,2)</f>
        <v>0.49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864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45" outlineLevel="1" x14ac:dyDescent="0.2">
      <c r="A16" s="244">
        <v>8</v>
      </c>
      <c r="B16" s="245" t="s">
        <v>1739</v>
      </c>
      <c r="C16" s="258" t="s">
        <v>1740</v>
      </c>
      <c r="D16" s="246" t="s">
        <v>260</v>
      </c>
      <c r="E16" s="247">
        <v>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1.9000000000000001E-4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334</v>
      </c>
      <c r="S16" s="249" t="s">
        <v>240</v>
      </c>
      <c r="T16" s="250" t="s">
        <v>241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925</v>
      </c>
      <c r="C17" s="258" t="s">
        <v>1741</v>
      </c>
      <c r="D17" s="246" t="s">
        <v>1020</v>
      </c>
      <c r="E17" s="247">
        <v>5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/>
      <c r="S17" s="249" t="s">
        <v>361</v>
      </c>
      <c r="T17" s="250" t="s">
        <v>362</v>
      </c>
      <c r="U17" s="224">
        <v>0</v>
      </c>
      <c r="V17" s="224">
        <f>ROUND(E17*U17,2)</f>
        <v>0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864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1742</v>
      </c>
      <c r="C18" s="258" t="s">
        <v>1743</v>
      </c>
      <c r="D18" s="246" t="s">
        <v>929</v>
      </c>
      <c r="E18" s="247">
        <v>0.05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335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665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930</v>
      </c>
      <c r="C19" s="258" t="s">
        <v>931</v>
      </c>
      <c r="D19" s="246" t="s">
        <v>932</v>
      </c>
      <c r="E19" s="247">
        <v>1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334</v>
      </c>
      <c r="S19" s="249" t="s">
        <v>240</v>
      </c>
      <c r="T19" s="250" t="s">
        <v>241</v>
      </c>
      <c r="U19" s="224">
        <v>0</v>
      </c>
      <c r="V19" s="224">
        <f>ROUND(E19*U19,2)</f>
        <v>0</v>
      </c>
      <c r="W19" s="224"/>
      <c r="X19" s="224" t="s">
        <v>335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665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938</v>
      </c>
      <c r="C20" s="258" t="s">
        <v>538</v>
      </c>
      <c r="D20" s="246" t="s">
        <v>937</v>
      </c>
      <c r="E20" s="247">
        <v>1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864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935</v>
      </c>
      <c r="C21" s="258" t="s">
        <v>940</v>
      </c>
      <c r="D21" s="246" t="s">
        <v>937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864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44">
        <v>14</v>
      </c>
      <c r="B22" s="245" t="s">
        <v>939</v>
      </c>
      <c r="C22" s="258" t="s">
        <v>1744</v>
      </c>
      <c r="D22" s="246" t="s">
        <v>937</v>
      </c>
      <c r="E22" s="247">
        <v>1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49"/>
      <c r="S22" s="249" t="s">
        <v>361</v>
      </c>
      <c r="T22" s="250" t="s">
        <v>362</v>
      </c>
      <c r="U22" s="224">
        <v>0</v>
      </c>
      <c r="V22" s="224">
        <f>ROUND(E22*U22,2)</f>
        <v>0</v>
      </c>
      <c r="W22" s="224"/>
      <c r="X22" s="224" t="s">
        <v>242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864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15</v>
      </c>
      <c r="B23" s="245" t="s">
        <v>1745</v>
      </c>
      <c r="C23" s="258" t="s">
        <v>936</v>
      </c>
      <c r="D23" s="246" t="s">
        <v>937</v>
      </c>
      <c r="E23" s="247">
        <v>1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1746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1747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x14ac:dyDescent="0.2">
      <c r="A24" s="230" t="s">
        <v>234</v>
      </c>
      <c r="B24" s="231" t="s">
        <v>140</v>
      </c>
      <c r="C24" s="255" t="s">
        <v>141</v>
      </c>
      <c r="D24" s="232"/>
      <c r="E24" s="233"/>
      <c r="F24" s="234"/>
      <c r="G24" s="234">
        <f>SUMIF(AG25:AG25,"&lt;&gt;NOR",G25:G25)</f>
        <v>0</v>
      </c>
      <c r="H24" s="234"/>
      <c r="I24" s="234">
        <f>SUM(I25:I25)</f>
        <v>0</v>
      </c>
      <c r="J24" s="234"/>
      <c r="K24" s="234">
        <f>SUM(K25:K25)</f>
        <v>0</v>
      </c>
      <c r="L24" s="234"/>
      <c r="M24" s="234">
        <f>SUM(M25:M25)</f>
        <v>0</v>
      </c>
      <c r="N24" s="234"/>
      <c r="O24" s="234">
        <f>SUM(O25:O25)</f>
        <v>0</v>
      </c>
      <c r="P24" s="234"/>
      <c r="Q24" s="234">
        <f>SUM(Q25:Q25)</f>
        <v>0.01</v>
      </c>
      <c r="R24" s="234"/>
      <c r="S24" s="234"/>
      <c r="T24" s="235"/>
      <c r="U24" s="229"/>
      <c r="V24" s="229">
        <f>SUM(V25:V25)</f>
        <v>1.92</v>
      </c>
      <c r="W24" s="229"/>
      <c r="X24" s="229"/>
      <c r="AG24" t="s">
        <v>235</v>
      </c>
    </row>
    <row r="25" spans="1:60" outlineLevel="1" x14ac:dyDescent="0.2">
      <c r="A25" s="236">
        <v>16</v>
      </c>
      <c r="B25" s="237" t="s">
        <v>1011</v>
      </c>
      <c r="C25" s="256" t="s">
        <v>1748</v>
      </c>
      <c r="D25" s="238" t="s">
        <v>238</v>
      </c>
      <c r="E25" s="239">
        <v>4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41">
        <v>6.7000000000000002E-4</v>
      </c>
      <c r="O25" s="241">
        <f>ROUND(E25*N25,2)</f>
        <v>0</v>
      </c>
      <c r="P25" s="241">
        <v>2E-3</v>
      </c>
      <c r="Q25" s="241">
        <f>ROUND(E25*P25,2)</f>
        <v>0.01</v>
      </c>
      <c r="R25" s="241"/>
      <c r="S25" s="241" t="s">
        <v>361</v>
      </c>
      <c r="T25" s="242" t="s">
        <v>241</v>
      </c>
      <c r="U25" s="224">
        <v>0.48</v>
      </c>
      <c r="V25" s="224">
        <f>ROUND(E25*U25,2)</f>
        <v>1.92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x14ac:dyDescent="0.2">
      <c r="A26" s="3"/>
      <c r="B26" s="4"/>
      <c r="C26" s="261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221</v>
      </c>
    </row>
    <row r="27" spans="1:60" x14ac:dyDescent="0.2">
      <c r="A27" s="217"/>
      <c r="B27" s="218" t="s">
        <v>29</v>
      </c>
      <c r="C27" s="262"/>
      <c r="D27" s="219"/>
      <c r="E27" s="220"/>
      <c r="F27" s="220"/>
      <c r="G27" s="254">
        <f>G8+G24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406</v>
      </c>
    </row>
    <row r="28" spans="1:60" x14ac:dyDescent="0.2">
      <c r="C28" s="263"/>
      <c r="D28" s="10"/>
      <c r="AG28" t="s">
        <v>407</v>
      </c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zxmnZ3mXTw5dWAJCBfgNbAzJubEH/5CwU8lIZU1Awodrh8UtAUw5DjrdOFwvkRh9ODImi0JGWwsO5Oll7fRig==" saltValue="hJ7cpSunnk2XPdJ/txqMa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B4E9-D5BD-4BD6-91E8-9DC747CDD17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95</v>
      </c>
      <c r="C4" s="206" t="s">
        <v>96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SUMIF(AG9:AG28,"&lt;&gt;NOR",G9:G28)</f>
        <v>0</v>
      </c>
      <c r="H8" s="234"/>
      <c r="I8" s="234">
        <f>SUM(I9:I28)</f>
        <v>0</v>
      </c>
      <c r="J8" s="234"/>
      <c r="K8" s="234">
        <f>SUM(K9:K28)</f>
        <v>0</v>
      </c>
      <c r="L8" s="234"/>
      <c r="M8" s="234">
        <f>SUM(M9:M28)</f>
        <v>0</v>
      </c>
      <c r="N8" s="234"/>
      <c r="O8" s="234">
        <f>SUM(O9:O28)</f>
        <v>0.02</v>
      </c>
      <c r="P8" s="234"/>
      <c r="Q8" s="234">
        <f>SUM(Q9:Q28)</f>
        <v>0</v>
      </c>
      <c r="R8" s="234"/>
      <c r="S8" s="234"/>
      <c r="T8" s="235"/>
      <c r="U8" s="229"/>
      <c r="V8" s="229">
        <f>SUM(V9:V28)</f>
        <v>11.97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1727</v>
      </c>
      <c r="C9" s="258" t="s">
        <v>1728</v>
      </c>
      <c r="D9" s="246" t="s">
        <v>260</v>
      </c>
      <c r="E9" s="247">
        <v>12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 t="s">
        <v>197</v>
      </c>
      <c r="S9" s="249" t="s">
        <v>240</v>
      </c>
      <c r="T9" s="250" t="s">
        <v>241</v>
      </c>
      <c r="U9" s="224">
        <v>0.11586</v>
      </c>
      <c r="V9" s="224">
        <f>ROUND(E9*U9,2)</f>
        <v>1.39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56.25" outlineLevel="1" x14ac:dyDescent="0.2">
      <c r="A10" s="244">
        <v>2</v>
      </c>
      <c r="B10" s="245" t="s">
        <v>1729</v>
      </c>
      <c r="C10" s="258" t="s">
        <v>1730</v>
      </c>
      <c r="D10" s="246" t="s">
        <v>260</v>
      </c>
      <c r="E10" s="247">
        <v>12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6.0999999999999997E-4</v>
      </c>
      <c r="O10" s="249">
        <f>ROUND(E10*N10,2)</f>
        <v>0.01</v>
      </c>
      <c r="P10" s="249">
        <v>0</v>
      </c>
      <c r="Q10" s="249">
        <f>ROUND(E10*P10,2)</f>
        <v>0</v>
      </c>
      <c r="R10" s="249" t="s">
        <v>334</v>
      </c>
      <c r="S10" s="249" t="s">
        <v>240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336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876</v>
      </c>
      <c r="C11" s="258" t="s">
        <v>877</v>
      </c>
      <c r="D11" s="246" t="s">
        <v>260</v>
      </c>
      <c r="E11" s="247">
        <v>25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 t="s">
        <v>197</v>
      </c>
      <c r="S11" s="249" t="s">
        <v>240</v>
      </c>
      <c r="T11" s="250" t="s">
        <v>241</v>
      </c>
      <c r="U11" s="224">
        <v>9.955E-2</v>
      </c>
      <c r="V11" s="224">
        <f>ROUND(E11*U11,2)</f>
        <v>2.4900000000000002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56.25" outlineLevel="1" x14ac:dyDescent="0.2">
      <c r="A12" s="244">
        <v>4</v>
      </c>
      <c r="B12" s="245" t="s">
        <v>878</v>
      </c>
      <c r="C12" s="258" t="s">
        <v>879</v>
      </c>
      <c r="D12" s="246" t="s">
        <v>260</v>
      </c>
      <c r="E12" s="247">
        <v>25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2.0000000000000001E-4</v>
      </c>
      <c r="O12" s="249">
        <f>ROUND(E12*N12,2)</f>
        <v>0.01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241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665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896</v>
      </c>
      <c r="C13" s="258" t="s">
        <v>897</v>
      </c>
      <c r="D13" s="246" t="s">
        <v>260</v>
      </c>
      <c r="E13" s="247">
        <v>10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197</v>
      </c>
      <c r="S13" s="249" t="s">
        <v>240</v>
      </c>
      <c r="T13" s="250" t="s">
        <v>241</v>
      </c>
      <c r="U13" s="224">
        <v>0.17083000000000001</v>
      </c>
      <c r="V13" s="224">
        <f>ROUND(E13*U13,2)</f>
        <v>1.71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864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44">
        <v>6</v>
      </c>
      <c r="B14" s="245" t="s">
        <v>1749</v>
      </c>
      <c r="C14" s="258" t="s">
        <v>1750</v>
      </c>
      <c r="D14" s="246" t="s">
        <v>260</v>
      </c>
      <c r="E14" s="247">
        <v>10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2.3000000000000001E-4</v>
      </c>
      <c r="O14" s="249">
        <f>ROUND(E14*N14,2)</f>
        <v>0</v>
      </c>
      <c r="P14" s="249">
        <v>0</v>
      </c>
      <c r="Q14" s="249">
        <f>ROUND(E14*P14,2)</f>
        <v>0</v>
      </c>
      <c r="R14" s="249" t="s">
        <v>334</v>
      </c>
      <c r="S14" s="249" t="s">
        <v>240</v>
      </c>
      <c r="T14" s="250" t="s">
        <v>241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1731</v>
      </c>
      <c r="C15" s="258" t="s">
        <v>1751</v>
      </c>
      <c r="D15" s="246" t="s">
        <v>238</v>
      </c>
      <c r="E15" s="247">
        <v>20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241</v>
      </c>
      <c r="U15" s="224">
        <v>2.9829999999999999E-2</v>
      </c>
      <c r="V15" s="224">
        <f>ROUND(E15*U15,2)</f>
        <v>0.6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864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44">
        <v>8</v>
      </c>
      <c r="B16" s="245" t="s">
        <v>1733</v>
      </c>
      <c r="C16" s="258" t="s">
        <v>1734</v>
      </c>
      <c r="D16" s="246" t="s">
        <v>238</v>
      </c>
      <c r="E16" s="247">
        <v>20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1.0000000000000001E-5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334</v>
      </c>
      <c r="S16" s="249" t="s">
        <v>240</v>
      </c>
      <c r="T16" s="250" t="s">
        <v>241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1752</v>
      </c>
      <c r="C17" s="258" t="s">
        <v>1753</v>
      </c>
      <c r="D17" s="246" t="s">
        <v>260</v>
      </c>
      <c r="E17" s="247">
        <v>12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2.9E-4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197</v>
      </c>
      <c r="S17" s="249" t="s">
        <v>240</v>
      </c>
      <c r="T17" s="250" t="s">
        <v>241</v>
      </c>
      <c r="U17" s="224">
        <v>9.1219999999999996E-2</v>
      </c>
      <c r="V17" s="224">
        <f>ROUND(E17*U17,2)</f>
        <v>1.0900000000000001</v>
      </c>
      <c r="W17" s="224"/>
      <c r="X17" s="224" t="s">
        <v>242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864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1754</v>
      </c>
      <c r="C18" s="258" t="s">
        <v>1755</v>
      </c>
      <c r="D18" s="246" t="s">
        <v>260</v>
      </c>
      <c r="E18" s="247">
        <v>20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 t="s">
        <v>197</v>
      </c>
      <c r="S18" s="249" t="s">
        <v>240</v>
      </c>
      <c r="T18" s="250" t="s">
        <v>241</v>
      </c>
      <c r="U18" s="224">
        <v>9.0499999999999997E-2</v>
      </c>
      <c r="V18" s="224">
        <f>ROUND(E18*U18,2)</f>
        <v>1.81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864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33.75" outlineLevel="1" x14ac:dyDescent="0.2">
      <c r="A19" s="244">
        <v>11</v>
      </c>
      <c r="B19" s="245" t="s">
        <v>1735</v>
      </c>
      <c r="C19" s="258" t="s">
        <v>1736</v>
      </c>
      <c r="D19" s="246" t="s">
        <v>260</v>
      </c>
      <c r="E19" s="247">
        <v>20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6.0000000000000002E-5</v>
      </c>
      <c r="O19" s="249">
        <f>ROUND(E19*N19,2)</f>
        <v>0</v>
      </c>
      <c r="P19" s="249">
        <v>0</v>
      </c>
      <c r="Q19" s="249">
        <f>ROUND(E19*P19,2)</f>
        <v>0</v>
      </c>
      <c r="R19" s="249" t="s">
        <v>334</v>
      </c>
      <c r="S19" s="249" t="s">
        <v>240</v>
      </c>
      <c r="T19" s="250" t="s">
        <v>241</v>
      </c>
      <c r="U19" s="224">
        <v>0</v>
      </c>
      <c r="V19" s="224">
        <f>ROUND(E19*U19,2)</f>
        <v>0</v>
      </c>
      <c r="W19" s="224"/>
      <c r="X19" s="224" t="s">
        <v>335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665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44">
        <v>12</v>
      </c>
      <c r="B20" s="245" t="s">
        <v>913</v>
      </c>
      <c r="C20" s="258" t="s">
        <v>914</v>
      </c>
      <c r="D20" s="246" t="s">
        <v>238</v>
      </c>
      <c r="E20" s="247">
        <v>3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1.8000000000000001E-4</v>
      </c>
      <c r="O20" s="249">
        <f>ROUND(E20*N20,2)</f>
        <v>0</v>
      </c>
      <c r="P20" s="249">
        <v>0</v>
      </c>
      <c r="Q20" s="249">
        <f>ROUND(E20*P20,2)</f>
        <v>0</v>
      </c>
      <c r="R20" s="249" t="s">
        <v>197</v>
      </c>
      <c r="S20" s="249" t="s">
        <v>240</v>
      </c>
      <c r="T20" s="250" t="s">
        <v>241</v>
      </c>
      <c r="U20" s="224">
        <v>0.46383000000000002</v>
      </c>
      <c r="V20" s="224">
        <f>ROUND(E20*U20,2)</f>
        <v>1.39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864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44">
        <v>13</v>
      </c>
      <c r="B21" s="245" t="s">
        <v>1737</v>
      </c>
      <c r="C21" s="258" t="s">
        <v>1738</v>
      </c>
      <c r="D21" s="246" t="s">
        <v>260</v>
      </c>
      <c r="E21" s="247">
        <v>5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3.3E-4</v>
      </c>
      <c r="O21" s="249">
        <f>ROUND(E21*N21,2)</f>
        <v>0</v>
      </c>
      <c r="P21" s="249">
        <v>0</v>
      </c>
      <c r="Q21" s="249">
        <f>ROUND(E21*P21,2)</f>
        <v>0</v>
      </c>
      <c r="R21" s="249" t="s">
        <v>904</v>
      </c>
      <c r="S21" s="249" t="s">
        <v>240</v>
      </c>
      <c r="T21" s="250" t="s">
        <v>241</v>
      </c>
      <c r="U21" s="224">
        <v>9.7000000000000003E-2</v>
      </c>
      <c r="V21" s="224">
        <f>ROUND(E21*U21,2)</f>
        <v>0.49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864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45" outlineLevel="1" x14ac:dyDescent="0.2">
      <c r="A22" s="244">
        <v>14</v>
      </c>
      <c r="B22" s="245" t="s">
        <v>1739</v>
      </c>
      <c r="C22" s="258" t="s">
        <v>1740</v>
      </c>
      <c r="D22" s="246" t="s">
        <v>260</v>
      </c>
      <c r="E22" s="247">
        <v>5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1.9000000000000001E-4</v>
      </c>
      <c r="O22" s="249">
        <f>ROUND(E22*N22,2)</f>
        <v>0</v>
      </c>
      <c r="P22" s="249">
        <v>0</v>
      </c>
      <c r="Q22" s="249">
        <f>ROUND(E22*P22,2)</f>
        <v>0</v>
      </c>
      <c r="R22" s="249" t="s">
        <v>334</v>
      </c>
      <c r="S22" s="249" t="s">
        <v>240</v>
      </c>
      <c r="T22" s="250" t="s">
        <v>241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15</v>
      </c>
      <c r="B23" s="245" t="s">
        <v>930</v>
      </c>
      <c r="C23" s="258" t="s">
        <v>931</v>
      </c>
      <c r="D23" s="246" t="s">
        <v>932</v>
      </c>
      <c r="E23" s="247">
        <v>1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 t="s">
        <v>334</v>
      </c>
      <c r="S23" s="249" t="s">
        <v>240</v>
      </c>
      <c r="T23" s="250" t="s">
        <v>241</v>
      </c>
      <c r="U23" s="224">
        <v>0</v>
      </c>
      <c r="V23" s="224">
        <f>ROUND(E23*U23,2)</f>
        <v>0</v>
      </c>
      <c r="W23" s="224"/>
      <c r="X23" s="224" t="s">
        <v>335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665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2.5" outlineLevel="1" x14ac:dyDescent="0.2">
      <c r="A24" s="244">
        <v>16</v>
      </c>
      <c r="B24" s="245" t="s">
        <v>1756</v>
      </c>
      <c r="C24" s="258" t="s">
        <v>1757</v>
      </c>
      <c r="D24" s="246" t="s">
        <v>937</v>
      </c>
      <c r="E24" s="247">
        <v>1</v>
      </c>
      <c r="F24" s="248"/>
      <c r="G24" s="249">
        <f>ROUND(E24*F24,2)</f>
        <v>0</v>
      </c>
      <c r="H24" s="248"/>
      <c r="I24" s="249">
        <f>ROUND(E24*H24,2)</f>
        <v>0</v>
      </c>
      <c r="J24" s="248"/>
      <c r="K24" s="249">
        <f>ROUND(E24*J24,2)</f>
        <v>0</v>
      </c>
      <c r="L24" s="249">
        <v>21</v>
      </c>
      <c r="M24" s="249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49"/>
      <c r="S24" s="249" t="s">
        <v>361</v>
      </c>
      <c r="T24" s="250" t="s">
        <v>362</v>
      </c>
      <c r="U24" s="224">
        <v>0</v>
      </c>
      <c r="V24" s="224">
        <f>ROUND(E24*U24,2)</f>
        <v>0</v>
      </c>
      <c r="W24" s="224"/>
      <c r="X24" s="224" t="s">
        <v>242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864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44">
        <v>17</v>
      </c>
      <c r="B25" s="245" t="s">
        <v>938</v>
      </c>
      <c r="C25" s="258" t="s">
        <v>538</v>
      </c>
      <c r="D25" s="246" t="s">
        <v>937</v>
      </c>
      <c r="E25" s="247">
        <v>1</v>
      </c>
      <c r="F25" s="248"/>
      <c r="G25" s="249">
        <f>ROUND(E25*F25,2)</f>
        <v>0</v>
      </c>
      <c r="H25" s="248"/>
      <c r="I25" s="249">
        <f>ROUND(E25*H25,2)</f>
        <v>0</v>
      </c>
      <c r="J25" s="248"/>
      <c r="K25" s="249">
        <f>ROUND(E25*J25,2)</f>
        <v>0</v>
      </c>
      <c r="L25" s="249">
        <v>21</v>
      </c>
      <c r="M25" s="249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49"/>
      <c r="S25" s="249" t="s">
        <v>361</v>
      </c>
      <c r="T25" s="250" t="s">
        <v>362</v>
      </c>
      <c r="U25" s="224">
        <v>1</v>
      </c>
      <c r="V25" s="224">
        <f>ROUND(E25*U25,2)</f>
        <v>1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864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44">
        <v>18</v>
      </c>
      <c r="B26" s="245" t="s">
        <v>935</v>
      </c>
      <c r="C26" s="258" t="s">
        <v>940</v>
      </c>
      <c r="D26" s="246" t="s">
        <v>937</v>
      </c>
      <c r="E26" s="247">
        <v>1</v>
      </c>
      <c r="F26" s="248"/>
      <c r="G26" s="249">
        <f>ROUND(E26*F26,2)</f>
        <v>0</v>
      </c>
      <c r="H26" s="248"/>
      <c r="I26" s="249">
        <f>ROUND(E26*H26,2)</f>
        <v>0</v>
      </c>
      <c r="J26" s="248"/>
      <c r="K26" s="249">
        <f>ROUND(E26*J26,2)</f>
        <v>0</v>
      </c>
      <c r="L26" s="249">
        <v>21</v>
      </c>
      <c r="M26" s="249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49"/>
      <c r="S26" s="249" t="s">
        <v>361</v>
      </c>
      <c r="T26" s="250" t="s">
        <v>362</v>
      </c>
      <c r="U26" s="224">
        <v>0</v>
      </c>
      <c r="V26" s="224">
        <f>ROUND(E26*U26,2)</f>
        <v>0</v>
      </c>
      <c r="W26" s="224"/>
      <c r="X26" s="224" t="s">
        <v>242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864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44">
        <v>19</v>
      </c>
      <c r="B27" s="245" t="s">
        <v>939</v>
      </c>
      <c r="C27" s="258" t="s">
        <v>1744</v>
      </c>
      <c r="D27" s="246" t="s">
        <v>937</v>
      </c>
      <c r="E27" s="247">
        <v>1</v>
      </c>
      <c r="F27" s="248"/>
      <c r="G27" s="249">
        <f>ROUND(E27*F27,2)</f>
        <v>0</v>
      </c>
      <c r="H27" s="248"/>
      <c r="I27" s="249">
        <f>ROUND(E27*H27,2)</f>
        <v>0</v>
      </c>
      <c r="J27" s="248"/>
      <c r="K27" s="249">
        <f>ROUND(E27*J27,2)</f>
        <v>0</v>
      </c>
      <c r="L27" s="249">
        <v>21</v>
      </c>
      <c r="M27" s="249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49"/>
      <c r="S27" s="249" t="s">
        <v>361</v>
      </c>
      <c r="T27" s="250" t="s">
        <v>362</v>
      </c>
      <c r="U27" s="224">
        <v>0</v>
      </c>
      <c r="V27" s="224">
        <f>ROUND(E27*U27,2)</f>
        <v>0</v>
      </c>
      <c r="W27" s="224"/>
      <c r="X27" s="224" t="s">
        <v>242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864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44">
        <v>20</v>
      </c>
      <c r="B28" s="245" t="s">
        <v>1745</v>
      </c>
      <c r="C28" s="258" t="s">
        <v>936</v>
      </c>
      <c r="D28" s="246" t="s">
        <v>937</v>
      </c>
      <c r="E28" s="247">
        <v>1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49"/>
      <c r="S28" s="249" t="s">
        <v>361</v>
      </c>
      <c r="T28" s="250" t="s">
        <v>362</v>
      </c>
      <c r="U28" s="224">
        <v>0</v>
      </c>
      <c r="V28" s="224">
        <f>ROUND(E28*U28,2)</f>
        <v>0</v>
      </c>
      <c r="W28" s="224"/>
      <c r="X28" s="224" t="s">
        <v>1746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1747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30" t="s">
        <v>234</v>
      </c>
      <c r="B29" s="231" t="s">
        <v>140</v>
      </c>
      <c r="C29" s="255" t="s">
        <v>141</v>
      </c>
      <c r="D29" s="232"/>
      <c r="E29" s="233"/>
      <c r="F29" s="234"/>
      <c r="G29" s="234">
        <f>SUMIF(AG30:AG30,"&lt;&gt;NOR",G30:G30)</f>
        <v>0</v>
      </c>
      <c r="H29" s="234"/>
      <c r="I29" s="234">
        <f>SUM(I30:I30)</f>
        <v>0</v>
      </c>
      <c r="J29" s="234"/>
      <c r="K29" s="234">
        <f>SUM(K30:K30)</f>
        <v>0</v>
      </c>
      <c r="L29" s="234"/>
      <c r="M29" s="234">
        <f>SUM(M30:M30)</f>
        <v>0</v>
      </c>
      <c r="N29" s="234"/>
      <c r="O29" s="234">
        <f>SUM(O30:O30)</f>
        <v>0</v>
      </c>
      <c r="P29" s="234"/>
      <c r="Q29" s="234">
        <f>SUM(Q30:Q30)</f>
        <v>0</v>
      </c>
      <c r="R29" s="234"/>
      <c r="S29" s="234"/>
      <c r="T29" s="235"/>
      <c r="U29" s="229"/>
      <c r="V29" s="229">
        <f>SUM(V30:V30)</f>
        <v>0.48</v>
      </c>
      <c r="W29" s="229"/>
      <c r="X29" s="229"/>
      <c r="AG29" t="s">
        <v>235</v>
      </c>
    </row>
    <row r="30" spans="1:60" outlineLevel="1" x14ac:dyDescent="0.2">
      <c r="A30" s="236">
        <v>21</v>
      </c>
      <c r="B30" s="237" t="s">
        <v>1011</v>
      </c>
      <c r="C30" s="256" t="s">
        <v>1748</v>
      </c>
      <c r="D30" s="238" t="s">
        <v>238</v>
      </c>
      <c r="E30" s="239">
        <v>1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41">
        <v>6.7000000000000002E-4</v>
      </c>
      <c r="O30" s="241">
        <f>ROUND(E30*N30,2)</f>
        <v>0</v>
      </c>
      <c r="P30" s="241">
        <v>2E-3</v>
      </c>
      <c r="Q30" s="241">
        <f>ROUND(E30*P30,2)</f>
        <v>0</v>
      </c>
      <c r="R30" s="241"/>
      <c r="S30" s="241" t="s">
        <v>361</v>
      </c>
      <c r="T30" s="242" t="s">
        <v>241</v>
      </c>
      <c r="U30" s="224">
        <v>0.48</v>
      </c>
      <c r="V30" s="224">
        <f>ROUND(E30*U30,2)</f>
        <v>0.48</v>
      </c>
      <c r="W30" s="224"/>
      <c r="X30" s="224" t="s">
        <v>242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563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x14ac:dyDescent="0.2">
      <c r="A31" s="3"/>
      <c r="B31" s="4"/>
      <c r="C31" s="261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221</v>
      </c>
    </row>
    <row r="32" spans="1:60" x14ac:dyDescent="0.2">
      <c r="A32" s="217"/>
      <c r="B32" s="218" t="s">
        <v>29</v>
      </c>
      <c r="C32" s="262"/>
      <c r="D32" s="219"/>
      <c r="E32" s="220"/>
      <c r="F32" s="220"/>
      <c r="G32" s="254">
        <f>G8+G29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406</v>
      </c>
    </row>
    <row r="33" spans="3:33" x14ac:dyDescent="0.2">
      <c r="C33" s="263"/>
      <c r="D33" s="10"/>
      <c r="AG33" t="s">
        <v>407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2UXGp6gS/2+aiK4lL7EMk+X0QGz8TPdunj/Jj35FwiPsfPWPLnhH4hVu3FRUiDrchvNenB0y77aztm1yEt7Hg==" saltValue="4pSCvBaxeh+RMSZqw8S1s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BDCB8-FFAB-46C9-9071-8BDA59A2C3A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97</v>
      </c>
      <c r="C4" s="206" t="s">
        <v>98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SUMIF(AG9:AG23,"&lt;&gt;NOR",G9:G23)</f>
        <v>0</v>
      </c>
      <c r="H8" s="234"/>
      <c r="I8" s="234">
        <f>SUM(I9:I23)</f>
        <v>0</v>
      </c>
      <c r="J8" s="234"/>
      <c r="K8" s="234">
        <f>SUM(K9:K23)</f>
        <v>0</v>
      </c>
      <c r="L8" s="234"/>
      <c r="M8" s="234">
        <f>SUM(M9:M23)</f>
        <v>0</v>
      </c>
      <c r="N8" s="234"/>
      <c r="O8" s="234">
        <f>SUM(O9:O23)</f>
        <v>0.11</v>
      </c>
      <c r="P8" s="234"/>
      <c r="Q8" s="234">
        <f>SUM(Q9:Q23)</f>
        <v>0</v>
      </c>
      <c r="R8" s="234"/>
      <c r="S8" s="234"/>
      <c r="T8" s="235"/>
      <c r="U8" s="229"/>
      <c r="V8" s="229">
        <f>SUM(V9:V23)</f>
        <v>27.739999999999995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1758</v>
      </c>
      <c r="C9" s="258" t="s">
        <v>1759</v>
      </c>
      <c r="D9" s="246" t="s">
        <v>260</v>
      </c>
      <c r="E9" s="247">
        <v>100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 t="s">
        <v>197</v>
      </c>
      <c r="S9" s="249" t="s">
        <v>240</v>
      </c>
      <c r="T9" s="250" t="s">
        <v>241</v>
      </c>
      <c r="U9" s="224">
        <v>0.13915</v>
      </c>
      <c r="V9" s="224">
        <f>ROUND(E9*U9,2)</f>
        <v>13.92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56.25" outlineLevel="1" x14ac:dyDescent="0.2">
      <c r="A10" s="244">
        <v>2</v>
      </c>
      <c r="B10" s="245" t="s">
        <v>1760</v>
      </c>
      <c r="C10" s="258" t="s">
        <v>1761</v>
      </c>
      <c r="D10" s="246" t="s">
        <v>260</v>
      </c>
      <c r="E10" s="247">
        <v>100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8.8999999999999995E-4</v>
      </c>
      <c r="O10" s="249">
        <f>ROUND(E10*N10,2)</f>
        <v>0.09</v>
      </c>
      <c r="P10" s="249">
        <v>0</v>
      </c>
      <c r="Q10" s="249">
        <f>ROUND(E10*P10,2)</f>
        <v>0</v>
      </c>
      <c r="R10" s="249" t="s">
        <v>334</v>
      </c>
      <c r="S10" s="249" t="s">
        <v>240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336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1731</v>
      </c>
      <c r="C11" s="258" t="s">
        <v>1751</v>
      </c>
      <c r="D11" s="246" t="s">
        <v>238</v>
      </c>
      <c r="E11" s="247">
        <v>100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241</v>
      </c>
      <c r="U11" s="224">
        <v>2.9829999999999999E-2</v>
      </c>
      <c r="V11" s="224">
        <f>ROUND(E11*U11,2)</f>
        <v>2.98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4">
        <v>4</v>
      </c>
      <c r="B12" s="245" t="s">
        <v>1733</v>
      </c>
      <c r="C12" s="258" t="s">
        <v>1734</v>
      </c>
      <c r="D12" s="246" t="s">
        <v>238</v>
      </c>
      <c r="E12" s="247">
        <v>100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1.0000000000000001E-5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241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1754</v>
      </c>
      <c r="C13" s="258" t="s">
        <v>1755</v>
      </c>
      <c r="D13" s="246" t="s">
        <v>260</v>
      </c>
      <c r="E13" s="247">
        <v>20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197</v>
      </c>
      <c r="S13" s="249" t="s">
        <v>240</v>
      </c>
      <c r="T13" s="250" t="s">
        <v>241</v>
      </c>
      <c r="U13" s="224">
        <v>9.0499999999999997E-2</v>
      </c>
      <c r="V13" s="224">
        <f>ROUND(E13*U13,2)</f>
        <v>1.81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864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33.75" outlineLevel="1" x14ac:dyDescent="0.2">
      <c r="A14" s="244">
        <v>6</v>
      </c>
      <c r="B14" s="245" t="s">
        <v>1762</v>
      </c>
      <c r="C14" s="258" t="s">
        <v>1763</v>
      </c>
      <c r="D14" s="246" t="s">
        <v>260</v>
      </c>
      <c r="E14" s="247">
        <v>20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6.9999999999999994E-5</v>
      </c>
      <c r="O14" s="249">
        <f>ROUND(E14*N14,2)</f>
        <v>0</v>
      </c>
      <c r="P14" s="249">
        <v>0</v>
      </c>
      <c r="Q14" s="249">
        <f>ROUND(E14*P14,2)</f>
        <v>0</v>
      </c>
      <c r="R14" s="249" t="s">
        <v>334</v>
      </c>
      <c r="S14" s="249" t="s">
        <v>240</v>
      </c>
      <c r="T14" s="250" t="s">
        <v>241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336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4">
        <v>7</v>
      </c>
      <c r="B15" s="245" t="s">
        <v>1764</v>
      </c>
      <c r="C15" s="258" t="s">
        <v>1765</v>
      </c>
      <c r="D15" s="246" t="s">
        <v>260</v>
      </c>
      <c r="E15" s="247">
        <v>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3.3E-4</v>
      </c>
      <c r="O15" s="249">
        <f>ROUND(E15*N15,2)</f>
        <v>0</v>
      </c>
      <c r="P15" s="249">
        <v>0</v>
      </c>
      <c r="Q15" s="249">
        <f>ROUND(E15*P15,2)</f>
        <v>0</v>
      </c>
      <c r="R15" s="249"/>
      <c r="S15" s="249" t="s">
        <v>361</v>
      </c>
      <c r="T15" s="250" t="s">
        <v>484</v>
      </c>
      <c r="U15" s="224">
        <v>9.7000000000000003E-2</v>
      </c>
      <c r="V15" s="224">
        <f>ROUND(E15*U15,2)</f>
        <v>0.49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864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45" outlineLevel="1" x14ac:dyDescent="0.2">
      <c r="A16" s="244">
        <v>8</v>
      </c>
      <c r="B16" s="245" t="s">
        <v>1739</v>
      </c>
      <c r="C16" s="258" t="s">
        <v>1740</v>
      </c>
      <c r="D16" s="246" t="s">
        <v>260</v>
      </c>
      <c r="E16" s="247">
        <v>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1.9000000000000001E-4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334</v>
      </c>
      <c r="S16" s="249" t="s">
        <v>240</v>
      </c>
      <c r="T16" s="250" t="s">
        <v>241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930</v>
      </c>
      <c r="C17" s="258" t="s">
        <v>931</v>
      </c>
      <c r="D17" s="246" t="s">
        <v>932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334</v>
      </c>
      <c r="S17" s="249" t="s">
        <v>240</v>
      </c>
      <c r="T17" s="250" t="s">
        <v>241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665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938</v>
      </c>
      <c r="C18" s="258" t="s">
        <v>538</v>
      </c>
      <c r="D18" s="246" t="s">
        <v>937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864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935</v>
      </c>
      <c r="C19" s="258" t="s">
        <v>940</v>
      </c>
      <c r="D19" s="246" t="s">
        <v>937</v>
      </c>
      <c r="E19" s="247">
        <v>1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864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939</v>
      </c>
      <c r="C20" s="258" t="s">
        <v>1744</v>
      </c>
      <c r="D20" s="246" t="s">
        <v>937</v>
      </c>
      <c r="E20" s="247">
        <v>1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864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896</v>
      </c>
      <c r="C21" s="258" t="s">
        <v>897</v>
      </c>
      <c r="D21" s="246" t="s">
        <v>260</v>
      </c>
      <c r="E21" s="247">
        <v>50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 t="s">
        <v>197</v>
      </c>
      <c r="S21" s="249" t="s">
        <v>240</v>
      </c>
      <c r="T21" s="250" t="s">
        <v>241</v>
      </c>
      <c r="U21" s="224">
        <v>0.17083000000000001</v>
      </c>
      <c r="V21" s="224">
        <f>ROUND(E21*U21,2)</f>
        <v>8.5399999999999991</v>
      </c>
      <c r="W21" s="224"/>
      <c r="X21" s="224" t="s">
        <v>242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864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44">
        <v>14</v>
      </c>
      <c r="B22" s="245" t="s">
        <v>1766</v>
      </c>
      <c r="C22" s="258" t="s">
        <v>1767</v>
      </c>
      <c r="D22" s="246" t="s">
        <v>260</v>
      </c>
      <c r="E22" s="247">
        <v>50</v>
      </c>
      <c r="F22" s="248"/>
      <c r="G22" s="249">
        <f>ROUND(E22*F22,2)</f>
        <v>0</v>
      </c>
      <c r="H22" s="248"/>
      <c r="I22" s="249">
        <f>ROUND(E22*H22,2)</f>
        <v>0</v>
      </c>
      <c r="J22" s="248"/>
      <c r="K22" s="249">
        <f>ROUND(E22*J22,2)</f>
        <v>0</v>
      </c>
      <c r="L22" s="249">
        <v>21</v>
      </c>
      <c r="M22" s="249">
        <f>G22*(1+L22/100)</f>
        <v>0</v>
      </c>
      <c r="N22" s="249">
        <v>4.0999999999999999E-4</v>
      </c>
      <c r="O22" s="249">
        <f>ROUND(E22*N22,2)</f>
        <v>0.02</v>
      </c>
      <c r="P22" s="249">
        <v>0</v>
      </c>
      <c r="Q22" s="249">
        <f>ROUND(E22*P22,2)</f>
        <v>0</v>
      </c>
      <c r="R22" s="249" t="s">
        <v>334</v>
      </c>
      <c r="S22" s="249" t="s">
        <v>240</v>
      </c>
      <c r="T22" s="250" t="s">
        <v>241</v>
      </c>
      <c r="U22" s="224">
        <v>0</v>
      </c>
      <c r="V22" s="224">
        <f>ROUND(E22*U22,2)</f>
        <v>0</v>
      </c>
      <c r="W22" s="224"/>
      <c r="X22" s="224" t="s">
        <v>335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336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44">
        <v>15</v>
      </c>
      <c r="B23" s="245" t="s">
        <v>1745</v>
      </c>
      <c r="C23" s="258" t="s">
        <v>936</v>
      </c>
      <c r="D23" s="246" t="s">
        <v>937</v>
      </c>
      <c r="E23" s="247">
        <v>1</v>
      </c>
      <c r="F23" s="248"/>
      <c r="G23" s="249">
        <f>ROUND(E23*F23,2)</f>
        <v>0</v>
      </c>
      <c r="H23" s="248"/>
      <c r="I23" s="249">
        <f>ROUND(E23*H23,2)</f>
        <v>0</v>
      </c>
      <c r="J23" s="248"/>
      <c r="K23" s="249">
        <f>ROUND(E23*J23,2)</f>
        <v>0</v>
      </c>
      <c r="L23" s="249">
        <v>21</v>
      </c>
      <c r="M23" s="249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49"/>
      <c r="S23" s="249" t="s">
        <v>361</v>
      </c>
      <c r="T23" s="250" t="s">
        <v>362</v>
      </c>
      <c r="U23" s="224">
        <v>0</v>
      </c>
      <c r="V23" s="224">
        <f>ROUND(E23*U23,2)</f>
        <v>0</v>
      </c>
      <c r="W23" s="224"/>
      <c r="X23" s="224" t="s">
        <v>1746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1747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x14ac:dyDescent="0.2">
      <c r="A24" s="230" t="s">
        <v>234</v>
      </c>
      <c r="B24" s="231" t="s">
        <v>140</v>
      </c>
      <c r="C24" s="255" t="s">
        <v>141</v>
      </c>
      <c r="D24" s="232"/>
      <c r="E24" s="233"/>
      <c r="F24" s="234"/>
      <c r="G24" s="234">
        <f>SUMIF(AG25:AG25,"&lt;&gt;NOR",G25:G25)</f>
        <v>0</v>
      </c>
      <c r="H24" s="234"/>
      <c r="I24" s="234">
        <f>SUM(I25:I25)</f>
        <v>0</v>
      </c>
      <c r="J24" s="234"/>
      <c r="K24" s="234">
        <f>SUM(K25:K25)</f>
        <v>0</v>
      </c>
      <c r="L24" s="234"/>
      <c r="M24" s="234">
        <f>SUM(M25:M25)</f>
        <v>0</v>
      </c>
      <c r="N24" s="234"/>
      <c r="O24" s="234">
        <f>SUM(O25:O25)</f>
        <v>0</v>
      </c>
      <c r="P24" s="234"/>
      <c r="Q24" s="234">
        <f>SUM(Q25:Q25)</f>
        <v>0.01</v>
      </c>
      <c r="R24" s="234"/>
      <c r="S24" s="234"/>
      <c r="T24" s="235"/>
      <c r="U24" s="229"/>
      <c r="V24" s="229">
        <f>SUM(V25:V25)</f>
        <v>2.88</v>
      </c>
      <c r="W24" s="229"/>
      <c r="X24" s="229"/>
      <c r="AG24" t="s">
        <v>235</v>
      </c>
    </row>
    <row r="25" spans="1:60" outlineLevel="1" x14ac:dyDescent="0.2">
      <c r="A25" s="236">
        <v>16</v>
      </c>
      <c r="B25" s="237" t="s">
        <v>1011</v>
      </c>
      <c r="C25" s="256" t="s">
        <v>1748</v>
      </c>
      <c r="D25" s="238" t="s">
        <v>238</v>
      </c>
      <c r="E25" s="239">
        <v>6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41">
        <v>6.7000000000000002E-4</v>
      </c>
      <c r="O25" s="241">
        <f>ROUND(E25*N25,2)</f>
        <v>0</v>
      </c>
      <c r="P25" s="241">
        <v>2E-3</v>
      </c>
      <c r="Q25" s="241">
        <f>ROUND(E25*P25,2)</f>
        <v>0.01</v>
      </c>
      <c r="R25" s="241"/>
      <c r="S25" s="241" t="s">
        <v>361</v>
      </c>
      <c r="T25" s="242" t="s">
        <v>241</v>
      </c>
      <c r="U25" s="224">
        <v>0.48</v>
      </c>
      <c r="V25" s="224">
        <f>ROUND(E25*U25,2)</f>
        <v>2.88</v>
      </c>
      <c r="W25" s="224"/>
      <c r="X25" s="224" t="s">
        <v>242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563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x14ac:dyDescent="0.2">
      <c r="A26" s="3"/>
      <c r="B26" s="4"/>
      <c r="C26" s="261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E26">
        <v>15</v>
      </c>
      <c r="AF26">
        <v>21</v>
      </c>
      <c r="AG26" t="s">
        <v>221</v>
      </c>
    </row>
    <row r="27" spans="1:60" x14ac:dyDescent="0.2">
      <c r="A27" s="217"/>
      <c r="B27" s="218" t="s">
        <v>29</v>
      </c>
      <c r="C27" s="262"/>
      <c r="D27" s="219"/>
      <c r="E27" s="220"/>
      <c r="F27" s="220"/>
      <c r="G27" s="254">
        <f>G8+G24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f>SUMIF(L7:L25,AE26,G7:G25)</f>
        <v>0</v>
      </c>
      <c r="AF27">
        <f>SUMIF(L7:L25,AF26,G7:G25)</f>
        <v>0</v>
      </c>
      <c r="AG27" t="s">
        <v>406</v>
      </c>
    </row>
    <row r="28" spans="1:60" x14ac:dyDescent="0.2">
      <c r="C28" s="263"/>
      <c r="D28" s="10"/>
      <c r="AG28" t="s">
        <v>407</v>
      </c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/CkB17K08U7FDxjUbRvU9dU1qTZ+T9S908NtRNq2Z2nH9IZh/lU/iDnor9MEo4X2RhDq93hI+Df0d2Y6izAsQ==" saltValue="e1YxtsIFsDWzNTftBtBEm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34EEF-927A-4A28-9C6F-DB123D23763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208</v>
      </c>
      <c r="B1" s="199"/>
      <c r="C1" s="199"/>
      <c r="D1" s="199"/>
      <c r="E1" s="199"/>
      <c r="F1" s="199"/>
      <c r="G1" s="199"/>
      <c r="AG1" t="s">
        <v>209</v>
      </c>
    </row>
    <row r="2" spans="1:60" ht="24.95" customHeight="1" x14ac:dyDescent="0.2">
      <c r="A2" s="200" t="s">
        <v>7</v>
      </c>
      <c r="B2" s="49" t="s">
        <v>43</v>
      </c>
      <c r="C2" s="203" t="s">
        <v>44</v>
      </c>
      <c r="D2" s="201"/>
      <c r="E2" s="201"/>
      <c r="F2" s="201"/>
      <c r="G2" s="202"/>
      <c r="AG2" t="s">
        <v>210</v>
      </c>
    </row>
    <row r="3" spans="1:60" ht="24.95" customHeight="1" x14ac:dyDescent="0.2">
      <c r="A3" s="200" t="s">
        <v>8</v>
      </c>
      <c r="B3" s="49" t="s">
        <v>77</v>
      </c>
      <c r="C3" s="203" t="s">
        <v>78</v>
      </c>
      <c r="D3" s="201"/>
      <c r="E3" s="201"/>
      <c r="F3" s="201"/>
      <c r="G3" s="202"/>
      <c r="AC3" s="179" t="s">
        <v>210</v>
      </c>
      <c r="AG3" t="s">
        <v>211</v>
      </c>
    </row>
    <row r="4" spans="1:60" ht="24.95" customHeight="1" x14ac:dyDescent="0.2">
      <c r="A4" s="204" t="s">
        <v>9</v>
      </c>
      <c r="B4" s="205" t="s">
        <v>99</v>
      </c>
      <c r="C4" s="206" t="s">
        <v>100</v>
      </c>
      <c r="D4" s="207"/>
      <c r="E4" s="207"/>
      <c r="F4" s="207"/>
      <c r="G4" s="208"/>
      <c r="AG4" t="s">
        <v>212</v>
      </c>
    </row>
    <row r="5" spans="1:60" x14ac:dyDescent="0.2">
      <c r="D5" s="10"/>
    </row>
    <row r="6" spans="1:60" ht="38.25" x14ac:dyDescent="0.2">
      <c r="A6" s="210" t="s">
        <v>213</v>
      </c>
      <c r="B6" s="212" t="s">
        <v>214</v>
      </c>
      <c r="C6" s="212" t="s">
        <v>215</v>
      </c>
      <c r="D6" s="211" t="s">
        <v>216</v>
      </c>
      <c r="E6" s="210" t="s">
        <v>217</v>
      </c>
      <c r="F6" s="209" t="s">
        <v>218</v>
      </c>
      <c r="G6" s="210" t="s">
        <v>29</v>
      </c>
      <c r="H6" s="213" t="s">
        <v>30</v>
      </c>
      <c r="I6" s="213" t="s">
        <v>219</v>
      </c>
      <c r="J6" s="213" t="s">
        <v>31</v>
      </c>
      <c r="K6" s="213" t="s">
        <v>220</v>
      </c>
      <c r="L6" s="213" t="s">
        <v>221</v>
      </c>
      <c r="M6" s="213" t="s">
        <v>222</v>
      </c>
      <c r="N6" s="213" t="s">
        <v>223</v>
      </c>
      <c r="O6" s="213" t="s">
        <v>224</v>
      </c>
      <c r="P6" s="213" t="s">
        <v>225</v>
      </c>
      <c r="Q6" s="213" t="s">
        <v>226</v>
      </c>
      <c r="R6" s="213" t="s">
        <v>227</v>
      </c>
      <c r="S6" s="213" t="s">
        <v>228</v>
      </c>
      <c r="T6" s="213" t="s">
        <v>229</v>
      </c>
      <c r="U6" s="213" t="s">
        <v>230</v>
      </c>
      <c r="V6" s="213" t="s">
        <v>231</v>
      </c>
      <c r="W6" s="213" t="s">
        <v>232</v>
      </c>
      <c r="X6" s="213" t="s">
        <v>233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0" t="s">
        <v>234</v>
      </c>
      <c r="B8" s="231" t="s">
        <v>197</v>
      </c>
      <c r="C8" s="255" t="s">
        <v>198</v>
      </c>
      <c r="D8" s="232"/>
      <c r="E8" s="233"/>
      <c r="F8" s="234"/>
      <c r="G8" s="234">
        <f>SUMIF(AG9:AG21,"&lt;&gt;NOR",G9:G21)</f>
        <v>0</v>
      </c>
      <c r="H8" s="234"/>
      <c r="I8" s="234">
        <f>SUM(I9:I21)</f>
        <v>0</v>
      </c>
      <c r="J8" s="234"/>
      <c r="K8" s="234">
        <f>SUM(K9:K21)</f>
        <v>0</v>
      </c>
      <c r="L8" s="234"/>
      <c r="M8" s="234">
        <f>SUM(M9:M21)</f>
        <v>0</v>
      </c>
      <c r="N8" s="234"/>
      <c r="O8" s="234">
        <f>SUM(O9:O21)</f>
        <v>0.01</v>
      </c>
      <c r="P8" s="234"/>
      <c r="Q8" s="234">
        <f>SUM(Q9:Q21)</f>
        <v>0</v>
      </c>
      <c r="R8" s="234"/>
      <c r="S8" s="234"/>
      <c r="T8" s="235"/>
      <c r="U8" s="229"/>
      <c r="V8" s="229">
        <f>SUM(V9:V21)</f>
        <v>5.8100000000000005</v>
      </c>
      <c r="W8" s="229"/>
      <c r="X8" s="229"/>
      <c r="AG8" t="s">
        <v>235</v>
      </c>
    </row>
    <row r="9" spans="1:60" outlineLevel="1" x14ac:dyDescent="0.2">
      <c r="A9" s="244">
        <v>1</v>
      </c>
      <c r="B9" s="245" t="s">
        <v>1727</v>
      </c>
      <c r="C9" s="258" t="s">
        <v>1728</v>
      </c>
      <c r="D9" s="246" t="s">
        <v>260</v>
      </c>
      <c r="E9" s="247">
        <v>20</v>
      </c>
      <c r="F9" s="248"/>
      <c r="G9" s="249">
        <f>ROUND(E9*F9,2)</f>
        <v>0</v>
      </c>
      <c r="H9" s="248"/>
      <c r="I9" s="249">
        <f>ROUND(E9*H9,2)</f>
        <v>0</v>
      </c>
      <c r="J9" s="248"/>
      <c r="K9" s="249">
        <f>ROUND(E9*J9,2)</f>
        <v>0</v>
      </c>
      <c r="L9" s="249">
        <v>21</v>
      </c>
      <c r="M9" s="249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49" t="s">
        <v>197</v>
      </c>
      <c r="S9" s="249" t="s">
        <v>240</v>
      </c>
      <c r="T9" s="250" t="s">
        <v>241</v>
      </c>
      <c r="U9" s="224">
        <v>0.11586</v>
      </c>
      <c r="V9" s="224">
        <f>ROUND(E9*U9,2)</f>
        <v>2.3199999999999998</v>
      </c>
      <c r="W9" s="224"/>
      <c r="X9" s="224" t="s">
        <v>242</v>
      </c>
      <c r="Y9" s="214"/>
      <c r="Z9" s="214"/>
      <c r="AA9" s="214"/>
      <c r="AB9" s="214"/>
      <c r="AC9" s="214"/>
      <c r="AD9" s="214"/>
      <c r="AE9" s="214"/>
      <c r="AF9" s="214"/>
      <c r="AG9" s="214" t="s">
        <v>864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ht="56.25" outlineLevel="1" x14ac:dyDescent="0.2">
      <c r="A10" s="244">
        <v>2</v>
      </c>
      <c r="B10" s="245" t="s">
        <v>1729</v>
      </c>
      <c r="C10" s="258" t="s">
        <v>1730</v>
      </c>
      <c r="D10" s="246" t="s">
        <v>260</v>
      </c>
      <c r="E10" s="247">
        <v>20</v>
      </c>
      <c r="F10" s="248"/>
      <c r="G10" s="249">
        <f>ROUND(E10*F10,2)</f>
        <v>0</v>
      </c>
      <c r="H10" s="248"/>
      <c r="I10" s="249">
        <f>ROUND(E10*H10,2)</f>
        <v>0</v>
      </c>
      <c r="J10" s="248"/>
      <c r="K10" s="249">
        <f>ROUND(E10*J10,2)</f>
        <v>0</v>
      </c>
      <c r="L10" s="249">
        <v>21</v>
      </c>
      <c r="M10" s="249">
        <f>G10*(1+L10/100)</f>
        <v>0</v>
      </c>
      <c r="N10" s="249">
        <v>6.0999999999999997E-4</v>
      </c>
      <c r="O10" s="249">
        <f>ROUND(E10*N10,2)</f>
        <v>0.01</v>
      </c>
      <c r="P10" s="249">
        <v>0</v>
      </c>
      <c r="Q10" s="249">
        <f>ROUND(E10*P10,2)</f>
        <v>0</v>
      </c>
      <c r="R10" s="249" t="s">
        <v>334</v>
      </c>
      <c r="S10" s="249" t="s">
        <v>240</v>
      </c>
      <c r="T10" s="250" t="s">
        <v>241</v>
      </c>
      <c r="U10" s="224">
        <v>0</v>
      </c>
      <c r="V10" s="224">
        <f>ROUND(E10*U10,2)</f>
        <v>0</v>
      </c>
      <c r="W10" s="224"/>
      <c r="X10" s="224" t="s">
        <v>335</v>
      </c>
      <c r="Y10" s="214"/>
      <c r="Z10" s="214"/>
      <c r="AA10" s="214"/>
      <c r="AB10" s="214"/>
      <c r="AC10" s="214"/>
      <c r="AD10" s="214"/>
      <c r="AE10" s="214"/>
      <c r="AF10" s="214"/>
      <c r="AG10" s="214" t="s">
        <v>336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4">
        <v>3</v>
      </c>
      <c r="B11" s="245" t="s">
        <v>1731</v>
      </c>
      <c r="C11" s="258" t="s">
        <v>1751</v>
      </c>
      <c r="D11" s="246" t="s">
        <v>238</v>
      </c>
      <c r="E11" s="247">
        <v>40</v>
      </c>
      <c r="F11" s="248"/>
      <c r="G11" s="249">
        <f>ROUND(E11*F11,2)</f>
        <v>0</v>
      </c>
      <c r="H11" s="248"/>
      <c r="I11" s="249">
        <f>ROUND(E11*H11,2)</f>
        <v>0</v>
      </c>
      <c r="J11" s="248"/>
      <c r="K11" s="249">
        <f>ROUND(E11*J11,2)</f>
        <v>0</v>
      </c>
      <c r="L11" s="249">
        <v>21</v>
      </c>
      <c r="M11" s="249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49"/>
      <c r="S11" s="249" t="s">
        <v>361</v>
      </c>
      <c r="T11" s="250" t="s">
        <v>241</v>
      </c>
      <c r="U11" s="224">
        <v>2.9829999999999999E-2</v>
      </c>
      <c r="V11" s="224">
        <f>ROUND(E11*U11,2)</f>
        <v>1.19</v>
      </c>
      <c r="W11" s="224"/>
      <c r="X11" s="224" t="s">
        <v>242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864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44">
        <v>4</v>
      </c>
      <c r="B12" s="245" t="s">
        <v>1733</v>
      </c>
      <c r="C12" s="258" t="s">
        <v>1734</v>
      </c>
      <c r="D12" s="246" t="s">
        <v>238</v>
      </c>
      <c r="E12" s="247">
        <v>40</v>
      </c>
      <c r="F12" s="248"/>
      <c r="G12" s="249">
        <f>ROUND(E12*F12,2)</f>
        <v>0</v>
      </c>
      <c r="H12" s="248"/>
      <c r="I12" s="249">
        <f>ROUND(E12*H12,2)</f>
        <v>0</v>
      </c>
      <c r="J12" s="248"/>
      <c r="K12" s="249">
        <f>ROUND(E12*J12,2)</f>
        <v>0</v>
      </c>
      <c r="L12" s="249">
        <v>21</v>
      </c>
      <c r="M12" s="249">
        <f>G12*(1+L12/100)</f>
        <v>0</v>
      </c>
      <c r="N12" s="249">
        <v>1.0000000000000001E-5</v>
      </c>
      <c r="O12" s="249">
        <f>ROUND(E12*N12,2)</f>
        <v>0</v>
      </c>
      <c r="P12" s="249">
        <v>0</v>
      </c>
      <c r="Q12" s="249">
        <f>ROUND(E12*P12,2)</f>
        <v>0</v>
      </c>
      <c r="R12" s="249" t="s">
        <v>334</v>
      </c>
      <c r="S12" s="249" t="s">
        <v>240</v>
      </c>
      <c r="T12" s="250" t="s">
        <v>241</v>
      </c>
      <c r="U12" s="224">
        <v>0</v>
      </c>
      <c r="V12" s="224">
        <f>ROUND(E12*U12,2)</f>
        <v>0</v>
      </c>
      <c r="W12" s="224"/>
      <c r="X12" s="224" t="s">
        <v>335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336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4">
        <v>5</v>
      </c>
      <c r="B13" s="245" t="s">
        <v>1754</v>
      </c>
      <c r="C13" s="258" t="s">
        <v>1755</v>
      </c>
      <c r="D13" s="246" t="s">
        <v>260</v>
      </c>
      <c r="E13" s="247">
        <v>20</v>
      </c>
      <c r="F13" s="248"/>
      <c r="G13" s="249">
        <f>ROUND(E13*F13,2)</f>
        <v>0</v>
      </c>
      <c r="H13" s="248"/>
      <c r="I13" s="249">
        <f>ROUND(E13*H13,2)</f>
        <v>0</v>
      </c>
      <c r="J13" s="248"/>
      <c r="K13" s="249">
        <f>ROUND(E13*J13,2)</f>
        <v>0</v>
      </c>
      <c r="L13" s="249">
        <v>21</v>
      </c>
      <c r="M13" s="249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49" t="s">
        <v>197</v>
      </c>
      <c r="S13" s="249" t="s">
        <v>240</v>
      </c>
      <c r="T13" s="250" t="s">
        <v>241</v>
      </c>
      <c r="U13" s="224">
        <v>9.0499999999999997E-2</v>
      </c>
      <c r="V13" s="224">
        <f>ROUND(E13*U13,2)</f>
        <v>1.81</v>
      </c>
      <c r="W13" s="224"/>
      <c r="X13" s="224" t="s">
        <v>242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864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33.75" outlineLevel="1" x14ac:dyDescent="0.2">
      <c r="A14" s="244">
        <v>6</v>
      </c>
      <c r="B14" s="245" t="s">
        <v>1735</v>
      </c>
      <c r="C14" s="258" t="s">
        <v>1736</v>
      </c>
      <c r="D14" s="246" t="s">
        <v>260</v>
      </c>
      <c r="E14" s="247">
        <v>20</v>
      </c>
      <c r="F14" s="248"/>
      <c r="G14" s="249">
        <f>ROUND(E14*F14,2)</f>
        <v>0</v>
      </c>
      <c r="H14" s="248"/>
      <c r="I14" s="249">
        <f>ROUND(E14*H14,2)</f>
        <v>0</v>
      </c>
      <c r="J14" s="248"/>
      <c r="K14" s="249">
        <f>ROUND(E14*J14,2)</f>
        <v>0</v>
      </c>
      <c r="L14" s="249">
        <v>21</v>
      </c>
      <c r="M14" s="249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49" t="s">
        <v>334</v>
      </c>
      <c r="S14" s="249" t="s">
        <v>240</v>
      </c>
      <c r="T14" s="250" t="s">
        <v>241</v>
      </c>
      <c r="U14" s="224">
        <v>0</v>
      </c>
      <c r="V14" s="224">
        <f>ROUND(E14*U14,2)</f>
        <v>0</v>
      </c>
      <c r="W14" s="224"/>
      <c r="X14" s="224" t="s">
        <v>335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665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44">
        <v>7</v>
      </c>
      <c r="B15" s="245" t="s">
        <v>1737</v>
      </c>
      <c r="C15" s="258" t="s">
        <v>1738</v>
      </c>
      <c r="D15" s="246" t="s">
        <v>260</v>
      </c>
      <c r="E15" s="247">
        <v>5</v>
      </c>
      <c r="F15" s="248"/>
      <c r="G15" s="249">
        <f>ROUND(E15*F15,2)</f>
        <v>0</v>
      </c>
      <c r="H15" s="248"/>
      <c r="I15" s="249">
        <f>ROUND(E15*H15,2)</f>
        <v>0</v>
      </c>
      <c r="J15" s="248"/>
      <c r="K15" s="249">
        <f>ROUND(E15*J15,2)</f>
        <v>0</v>
      </c>
      <c r="L15" s="249">
        <v>21</v>
      </c>
      <c r="M15" s="249">
        <f>G15*(1+L15/100)</f>
        <v>0</v>
      </c>
      <c r="N15" s="249">
        <v>3.3E-4</v>
      </c>
      <c r="O15" s="249">
        <f>ROUND(E15*N15,2)</f>
        <v>0</v>
      </c>
      <c r="P15" s="249">
        <v>0</v>
      </c>
      <c r="Q15" s="249">
        <f>ROUND(E15*P15,2)</f>
        <v>0</v>
      </c>
      <c r="R15" s="249" t="s">
        <v>904</v>
      </c>
      <c r="S15" s="249" t="s">
        <v>240</v>
      </c>
      <c r="T15" s="250" t="s">
        <v>241</v>
      </c>
      <c r="U15" s="224">
        <v>9.7000000000000003E-2</v>
      </c>
      <c r="V15" s="224">
        <f>ROUND(E15*U15,2)</f>
        <v>0.49</v>
      </c>
      <c r="W15" s="224"/>
      <c r="X15" s="224" t="s">
        <v>242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864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45" outlineLevel="1" x14ac:dyDescent="0.2">
      <c r="A16" s="244">
        <v>8</v>
      </c>
      <c r="B16" s="245" t="s">
        <v>1739</v>
      </c>
      <c r="C16" s="258" t="s">
        <v>1740</v>
      </c>
      <c r="D16" s="246" t="s">
        <v>260</v>
      </c>
      <c r="E16" s="247">
        <v>5</v>
      </c>
      <c r="F16" s="248"/>
      <c r="G16" s="249">
        <f>ROUND(E16*F16,2)</f>
        <v>0</v>
      </c>
      <c r="H16" s="248"/>
      <c r="I16" s="249">
        <f>ROUND(E16*H16,2)</f>
        <v>0</v>
      </c>
      <c r="J16" s="248"/>
      <c r="K16" s="249">
        <f>ROUND(E16*J16,2)</f>
        <v>0</v>
      </c>
      <c r="L16" s="249">
        <v>21</v>
      </c>
      <c r="M16" s="249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49" t="s">
        <v>334</v>
      </c>
      <c r="S16" s="249" t="s">
        <v>240</v>
      </c>
      <c r="T16" s="250" t="s">
        <v>241</v>
      </c>
      <c r="U16" s="224">
        <v>0</v>
      </c>
      <c r="V16" s="224">
        <f>ROUND(E16*U16,2)</f>
        <v>0</v>
      </c>
      <c r="W16" s="224"/>
      <c r="X16" s="224" t="s">
        <v>335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336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44">
        <v>9</v>
      </c>
      <c r="B17" s="245" t="s">
        <v>930</v>
      </c>
      <c r="C17" s="258" t="s">
        <v>931</v>
      </c>
      <c r="D17" s="246" t="s">
        <v>932</v>
      </c>
      <c r="E17" s="247">
        <v>1</v>
      </c>
      <c r="F17" s="248"/>
      <c r="G17" s="249">
        <f>ROUND(E17*F17,2)</f>
        <v>0</v>
      </c>
      <c r="H17" s="248"/>
      <c r="I17" s="249">
        <f>ROUND(E17*H17,2)</f>
        <v>0</v>
      </c>
      <c r="J17" s="248"/>
      <c r="K17" s="249">
        <f>ROUND(E17*J17,2)</f>
        <v>0</v>
      </c>
      <c r="L17" s="249">
        <v>21</v>
      </c>
      <c r="M17" s="249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49" t="s">
        <v>334</v>
      </c>
      <c r="S17" s="249" t="s">
        <v>240</v>
      </c>
      <c r="T17" s="250" t="s">
        <v>241</v>
      </c>
      <c r="U17" s="224">
        <v>0</v>
      </c>
      <c r="V17" s="224">
        <f>ROUND(E17*U17,2)</f>
        <v>0</v>
      </c>
      <c r="W17" s="224"/>
      <c r="X17" s="224" t="s">
        <v>335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665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44">
        <v>10</v>
      </c>
      <c r="B18" s="245" t="s">
        <v>938</v>
      </c>
      <c r="C18" s="258" t="s">
        <v>538</v>
      </c>
      <c r="D18" s="246" t="s">
        <v>937</v>
      </c>
      <c r="E18" s="247">
        <v>1</v>
      </c>
      <c r="F18" s="248"/>
      <c r="G18" s="249">
        <f>ROUND(E18*F18,2)</f>
        <v>0</v>
      </c>
      <c r="H18" s="248"/>
      <c r="I18" s="249">
        <f>ROUND(E18*H18,2)</f>
        <v>0</v>
      </c>
      <c r="J18" s="248"/>
      <c r="K18" s="249">
        <f>ROUND(E18*J18,2)</f>
        <v>0</v>
      </c>
      <c r="L18" s="249">
        <v>21</v>
      </c>
      <c r="M18" s="249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49"/>
      <c r="S18" s="249" t="s">
        <v>361</v>
      </c>
      <c r="T18" s="250" t="s">
        <v>362</v>
      </c>
      <c r="U18" s="224">
        <v>0</v>
      </c>
      <c r="V18" s="224">
        <f>ROUND(E18*U18,2)</f>
        <v>0</v>
      </c>
      <c r="W18" s="224"/>
      <c r="X18" s="224" t="s">
        <v>242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864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44">
        <v>11</v>
      </c>
      <c r="B19" s="245" t="s">
        <v>935</v>
      </c>
      <c r="C19" s="258" t="s">
        <v>940</v>
      </c>
      <c r="D19" s="246" t="s">
        <v>937</v>
      </c>
      <c r="E19" s="247">
        <v>1</v>
      </c>
      <c r="F19" s="248"/>
      <c r="G19" s="249">
        <f>ROUND(E19*F19,2)</f>
        <v>0</v>
      </c>
      <c r="H19" s="248"/>
      <c r="I19" s="249">
        <f>ROUND(E19*H19,2)</f>
        <v>0</v>
      </c>
      <c r="J19" s="248"/>
      <c r="K19" s="249">
        <f>ROUND(E19*J19,2)</f>
        <v>0</v>
      </c>
      <c r="L19" s="249">
        <v>21</v>
      </c>
      <c r="M19" s="249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49"/>
      <c r="S19" s="249" t="s">
        <v>361</v>
      </c>
      <c r="T19" s="250" t="s">
        <v>362</v>
      </c>
      <c r="U19" s="224">
        <v>0</v>
      </c>
      <c r="V19" s="224">
        <f>ROUND(E19*U19,2)</f>
        <v>0</v>
      </c>
      <c r="W19" s="224"/>
      <c r="X19" s="224" t="s">
        <v>242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864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44">
        <v>12</v>
      </c>
      <c r="B20" s="245" t="s">
        <v>939</v>
      </c>
      <c r="C20" s="258" t="s">
        <v>1744</v>
      </c>
      <c r="D20" s="246" t="s">
        <v>937</v>
      </c>
      <c r="E20" s="247">
        <v>1</v>
      </c>
      <c r="F20" s="248"/>
      <c r="G20" s="249">
        <f>ROUND(E20*F20,2)</f>
        <v>0</v>
      </c>
      <c r="H20" s="248"/>
      <c r="I20" s="249">
        <f>ROUND(E20*H20,2)</f>
        <v>0</v>
      </c>
      <c r="J20" s="248"/>
      <c r="K20" s="249">
        <f>ROUND(E20*J20,2)</f>
        <v>0</v>
      </c>
      <c r="L20" s="249">
        <v>21</v>
      </c>
      <c r="M20" s="249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49"/>
      <c r="S20" s="249" t="s">
        <v>361</v>
      </c>
      <c r="T20" s="250" t="s">
        <v>362</v>
      </c>
      <c r="U20" s="224">
        <v>0</v>
      </c>
      <c r="V20" s="224">
        <f>ROUND(E20*U20,2)</f>
        <v>0</v>
      </c>
      <c r="W20" s="224"/>
      <c r="X20" s="224" t="s">
        <v>242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864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44">
        <v>13</v>
      </c>
      <c r="B21" s="245" t="s">
        <v>1745</v>
      </c>
      <c r="C21" s="258" t="s">
        <v>936</v>
      </c>
      <c r="D21" s="246" t="s">
        <v>937</v>
      </c>
      <c r="E21" s="247">
        <v>1</v>
      </c>
      <c r="F21" s="248"/>
      <c r="G21" s="249">
        <f>ROUND(E21*F21,2)</f>
        <v>0</v>
      </c>
      <c r="H21" s="248"/>
      <c r="I21" s="249">
        <f>ROUND(E21*H21,2)</f>
        <v>0</v>
      </c>
      <c r="J21" s="248"/>
      <c r="K21" s="249">
        <f>ROUND(E21*J21,2)</f>
        <v>0</v>
      </c>
      <c r="L21" s="249">
        <v>21</v>
      </c>
      <c r="M21" s="249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49"/>
      <c r="S21" s="249" t="s">
        <v>361</v>
      </c>
      <c r="T21" s="250" t="s">
        <v>362</v>
      </c>
      <c r="U21" s="224">
        <v>0</v>
      </c>
      <c r="V21" s="224">
        <f>ROUND(E21*U21,2)</f>
        <v>0</v>
      </c>
      <c r="W21" s="224"/>
      <c r="X21" s="224" t="s">
        <v>1746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1747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230" t="s">
        <v>234</v>
      </c>
      <c r="B22" s="231" t="s">
        <v>140</v>
      </c>
      <c r="C22" s="255" t="s">
        <v>141</v>
      </c>
      <c r="D22" s="232"/>
      <c r="E22" s="233"/>
      <c r="F22" s="234"/>
      <c r="G22" s="234">
        <f>SUMIF(AG23:AG23,"&lt;&gt;NOR",G23:G23)</f>
        <v>0</v>
      </c>
      <c r="H22" s="234"/>
      <c r="I22" s="234">
        <f>SUM(I23:I23)</f>
        <v>0</v>
      </c>
      <c r="J22" s="234"/>
      <c r="K22" s="234">
        <f>SUM(K23:K23)</f>
        <v>0</v>
      </c>
      <c r="L22" s="234"/>
      <c r="M22" s="234">
        <f>SUM(M23:M23)</f>
        <v>0</v>
      </c>
      <c r="N22" s="234"/>
      <c r="O22" s="234">
        <f>SUM(O23:O23)</f>
        <v>0</v>
      </c>
      <c r="P22" s="234"/>
      <c r="Q22" s="234">
        <f>SUM(Q23:Q23)</f>
        <v>0</v>
      </c>
      <c r="R22" s="234"/>
      <c r="S22" s="234"/>
      <c r="T22" s="235"/>
      <c r="U22" s="229"/>
      <c r="V22" s="229">
        <f>SUM(V23:V23)</f>
        <v>0.74</v>
      </c>
      <c r="W22" s="229"/>
      <c r="X22" s="229"/>
      <c r="AG22" t="s">
        <v>235</v>
      </c>
    </row>
    <row r="23" spans="1:60" outlineLevel="1" x14ac:dyDescent="0.2">
      <c r="A23" s="236">
        <v>14</v>
      </c>
      <c r="B23" s="237" t="s">
        <v>1768</v>
      </c>
      <c r="C23" s="256" t="s">
        <v>1769</v>
      </c>
      <c r="D23" s="238" t="s">
        <v>238</v>
      </c>
      <c r="E23" s="239">
        <v>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41">
        <v>6.7000000000000002E-4</v>
      </c>
      <c r="O23" s="241">
        <f>ROUND(E23*N23,2)</f>
        <v>0</v>
      </c>
      <c r="P23" s="241">
        <v>3.0000000000000001E-3</v>
      </c>
      <c r="Q23" s="241">
        <f>ROUND(E23*P23,2)</f>
        <v>0</v>
      </c>
      <c r="R23" s="241"/>
      <c r="S23" s="241" t="s">
        <v>361</v>
      </c>
      <c r="T23" s="242" t="s">
        <v>241</v>
      </c>
      <c r="U23" s="224">
        <v>0.74</v>
      </c>
      <c r="V23" s="224">
        <f>ROUND(E23*U23,2)</f>
        <v>0.74</v>
      </c>
      <c r="W23" s="224"/>
      <c r="X23" s="224" t="s">
        <v>242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563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x14ac:dyDescent="0.2">
      <c r="A24" s="3"/>
      <c r="B24" s="4"/>
      <c r="C24" s="261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v>15</v>
      </c>
      <c r="AF24">
        <v>21</v>
      </c>
      <c r="AG24" t="s">
        <v>221</v>
      </c>
    </row>
    <row r="25" spans="1:60" x14ac:dyDescent="0.2">
      <c r="A25" s="217"/>
      <c r="B25" s="218" t="s">
        <v>29</v>
      </c>
      <c r="C25" s="262"/>
      <c r="D25" s="219"/>
      <c r="E25" s="220"/>
      <c r="F25" s="220"/>
      <c r="G25" s="254">
        <f>G8+G22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E25">
        <f>SUMIF(L7:L23,AE24,G7:G23)</f>
        <v>0</v>
      </c>
      <c r="AF25">
        <f>SUMIF(L7:L23,AF24,G7:G23)</f>
        <v>0</v>
      </c>
      <c r="AG25" t="s">
        <v>406</v>
      </c>
    </row>
    <row r="26" spans="1:60" x14ac:dyDescent="0.2">
      <c r="C26" s="263"/>
      <c r="D26" s="10"/>
      <c r="AG26" t="s">
        <v>407</v>
      </c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BKScrl+zLEGIa34wMXGv17+Nv0Vm12yvfo655mCM0rzoXa+bwXyBKcpBli1tdGSgxsJEGhuJXjVYpRpdKMLPA==" saltValue="jEGeDvyODnMmR/utY2znp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2509EC-FC19-47F7-A2B2-07C93D4E7CE5}"/>
</file>

<file path=customXml/itemProps2.xml><?xml version="1.0" encoding="utf-8"?>
<ds:datastoreItem xmlns:ds="http://schemas.openxmlformats.org/officeDocument/2006/customXml" ds:itemID="{07A40E0E-003F-4165-AF00-478C5593D9E7}"/>
</file>

<file path=customXml/itemProps3.xml><?xml version="1.0" encoding="utf-8"?>
<ds:datastoreItem xmlns:ds="http://schemas.openxmlformats.org/officeDocument/2006/customXml" ds:itemID="{E3D0E249-C35F-4A78-A5E5-193B4661F6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88</vt:i4>
      </vt:variant>
    </vt:vector>
  </HeadingPairs>
  <TitlesOfParts>
    <vt:vector size="112" baseType="lpstr">
      <vt:lpstr>Pokyny pro vyplnění</vt:lpstr>
      <vt:lpstr>Stavba</vt:lpstr>
      <vt:lpstr>VzorPolozky</vt:lpstr>
      <vt:lpstr>D 1.1_1 D 1.1.1 Pol</vt:lpstr>
      <vt:lpstr>D 1.1_1 D 1.1.2 Pol</vt:lpstr>
      <vt:lpstr>D 1.1_1 D 1.1.3 Pol</vt:lpstr>
      <vt:lpstr>D 1.1_1 D 1.1.5 Pol</vt:lpstr>
      <vt:lpstr>D 1.1_1 D 1.1.6 Pol</vt:lpstr>
      <vt:lpstr>D 1.1_1 D 1.1.7 Pol</vt:lpstr>
      <vt:lpstr>D 1.2_1 D 1.2.1.1 Pol</vt:lpstr>
      <vt:lpstr>D 1.2_1 D 1.2.1.2 Pol</vt:lpstr>
      <vt:lpstr>D 1.2_1 D 1.2.2 Pol</vt:lpstr>
      <vt:lpstr>D 1.2_1 D 1.2.3a Pol</vt:lpstr>
      <vt:lpstr>D 1.3_1 D 1.3.1.1 Pol</vt:lpstr>
      <vt:lpstr>D 1.3_1 D 1.3.1.2 Pol</vt:lpstr>
      <vt:lpstr>D 1.3_1 D 1.3.1.3 Pol</vt:lpstr>
      <vt:lpstr>D 1.3_1 D 1.3.1.4 Pol</vt:lpstr>
      <vt:lpstr>D 1.3_1 D 1.3.2 Pol</vt:lpstr>
      <vt:lpstr>D 1.3_1 D 1.3.3.3 Pol</vt:lpstr>
      <vt:lpstr>D 1.3_1 D 1.3.3.4 Pol</vt:lpstr>
      <vt:lpstr>D 1.3_1 D.1.3.2.1 Pol</vt:lpstr>
      <vt:lpstr>D 1.3_1 D.1.3.2.2 Pol</vt:lpstr>
      <vt:lpstr>D 1.3_1 D.1.3.2.3 Pol</vt:lpstr>
      <vt:lpstr>D 1.3_1 D.1.3.2.4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 1.1_1 D 1.1.1 Pol'!Názvy_tisku</vt:lpstr>
      <vt:lpstr>'D 1.1_1 D 1.1.2 Pol'!Názvy_tisku</vt:lpstr>
      <vt:lpstr>'D 1.1_1 D 1.1.3 Pol'!Názvy_tisku</vt:lpstr>
      <vt:lpstr>'D 1.1_1 D 1.1.5 Pol'!Názvy_tisku</vt:lpstr>
      <vt:lpstr>'D 1.1_1 D 1.1.6 Pol'!Názvy_tisku</vt:lpstr>
      <vt:lpstr>'D 1.1_1 D 1.1.7 Pol'!Názvy_tisku</vt:lpstr>
      <vt:lpstr>'D 1.2_1 D 1.2.1.1 Pol'!Názvy_tisku</vt:lpstr>
      <vt:lpstr>'D 1.2_1 D 1.2.1.2 Pol'!Názvy_tisku</vt:lpstr>
      <vt:lpstr>'D 1.2_1 D 1.2.2 Pol'!Názvy_tisku</vt:lpstr>
      <vt:lpstr>'D 1.2_1 D 1.2.3a Pol'!Názvy_tisku</vt:lpstr>
      <vt:lpstr>'D 1.3_1 D 1.3.1.1 Pol'!Názvy_tisku</vt:lpstr>
      <vt:lpstr>'D 1.3_1 D 1.3.1.2 Pol'!Názvy_tisku</vt:lpstr>
      <vt:lpstr>'D 1.3_1 D 1.3.1.3 Pol'!Názvy_tisku</vt:lpstr>
      <vt:lpstr>'D 1.3_1 D 1.3.1.4 Pol'!Názvy_tisku</vt:lpstr>
      <vt:lpstr>'D 1.3_1 D 1.3.2 Pol'!Názvy_tisku</vt:lpstr>
      <vt:lpstr>'D 1.3_1 D 1.3.3.3 Pol'!Názvy_tisku</vt:lpstr>
      <vt:lpstr>'D 1.3_1 D 1.3.3.4 Pol'!Názvy_tisku</vt:lpstr>
      <vt:lpstr>'D 1.3_1 D.1.3.2.1 Pol'!Názvy_tisku</vt:lpstr>
      <vt:lpstr>'D 1.3_1 D.1.3.2.2 Pol'!Názvy_tisku</vt:lpstr>
      <vt:lpstr>'D 1.3_1 D.1.3.2.3 Pol'!Názvy_tisku</vt:lpstr>
      <vt:lpstr>'D 1.3_1 D.1.3.2.4 Pol'!Názvy_tisku</vt:lpstr>
      <vt:lpstr>oadresa</vt:lpstr>
      <vt:lpstr>Stavba!Objednatel</vt:lpstr>
      <vt:lpstr>Stavba!Objekt</vt:lpstr>
      <vt:lpstr>'D 1.1_1 D 1.1.1 Pol'!Oblast_tisku</vt:lpstr>
      <vt:lpstr>'D 1.1_1 D 1.1.2 Pol'!Oblast_tisku</vt:lpstr>
      <vt:lpstr>'D 1.1_1 D 1.1.3 Pol'!Oblast_tisku</vt:lpstr>
      <vt:lpstr>'D 1.1_1 D 1.1.5 Pol'!Oblast_tisku</vt:lpstr>
      <vt:lpstr>'D 1.1_1 D 1.1.6 Pol'!Oblast_tisku</vt:lpstr>
      <vt:lpstr>'D 1.1_1 D 1.1.7 Pol'!Oblast_tisku</vt:lpstr>
      <vt:lpstr>'D 1.2_1 D 1.2.1.1 Pol'!Oblast_tisku</vt:lpstr>
      <vt:lpstr>'D 1.2_1 D 1.2.1.2 Pol'!Oblast_tisku</vt:lpstr>
      <vt:lpstr>'D 1.2_1 D 1.2.2 Pol'!Oblast_tisku</vt:lpstr>
      <vt:lpstr>'D 1.2_1 D 1.2.3a Pol'!Oblast_tisku</vt:lpstr>
      <vt:lpstr>'D 1.3_1 D 1.3.1.1 Pol'!Oblast_tisku</vt:lpstr>
      <vt:lpstr>'D 1.3_1 D 1.3.1.2 Pol'!Oblast_tisku</vt:lpstr>
      <vt:lpstr>'D 1.3_1 D 1.3.1.3 Pol'!Oblast_tisku</vt:lpstr>
      <vt:lpstr>'D 1.3_1 D 1.3.1.4 Pol'!Oblast_tisku</vt:lpstr>
      <vt:lpstr>'D 1.3_1 D 1.3.2 Pol'!Oblast_tisku</vt:lpstr>
      <vt:lpstr>'D 1.3_1 D 1.3.3.3 Pol'!Oblast_tisku</vt:lpstr>
      <vt:lpstr>'D 1.3_1 D 1.3.3.4 Pol'!Oblast_tisku</vt:lpstr>
      <vt:lpstr>'D 1.3_1 D.1.3.2.1 Pol'!Oblast_tisku</vt:lpstr>
      <vt:lpstr>'D 1.3_1 D.1.3.2.2 Pol'!Oblast_tisku</vt:lpstr>
      <vt:lpstr>'D 1.3_1 D.1.3.2.3 Pol'!Oblast_tisku</vt:lpstr>
      <vt:lpstr>'D 1.3_1 D.1.3.2.4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2019-03-19T12:27:02Z</cp:lastPrinted>
  <dcterms:created xsi:type="dcterms:W3CDTF">2009-04-08T07:15:50Z</dcterms:created>
  <dcterms:modified xsi:type="dcterms:W3CDTF">2020-04-03T07:08:23Z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